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41" activeTab="2"/>
  </bookViews>
  <sheets>
    <sheet name="银行账户开户申请单" sheetId="5" r:id="rId1"/>
    <sheet name="银行账户销户申请单" sheetId="1" r:id="rId2"/>
    <sheet name="现金盘点表" sheetId="2" r:id="rId3"/>
    <sheet name="银行存款余额调节表" sheetId="3" r:id="rId4"/>
  </sheets>
  <definedNames>
    <definedName name="_Fill" localSheetId="0" hidden="1">#REF!</definedName>
    <definedName name="_Fill" hidden="1">#REF!</definedName>
    <definedName name="_Key2" localSheetId="0" hidden="1">#REF!</definedName>
    <definedName name="_Key2" hidden="1">#REF!</definedName>
    <definedName name="_Order1" hidden="1">255</definedName>
    <definedName name="_Order2" hidden="1">0</definedName>
    <definedName name="¡Ø_HHI¹ßCa_" localSheetId="0">#REF!</definedName>
    <definedName name="¡Ø_HHI¹ßCa_">#REF!</definedName>
    <definedName name="¸AAa¸i¼¼.AA" localSheetId="0">#REF!</definedName>
    <definedName name="¸AAa¸i¼¼.AA">#REF!</definedName>
    <definedName name="¸AAa½CAu.AA" localSheetId="0">#REF!</definedName>
    <definedName name="¸AAa½CAu.AA">#REF!</definedName>
    <definedName name="¸AAa½CAu.BB" localSheetId="0">#REF!</definedName>
    <definedName name="¸AAa½CAu.BB">#REF!</definedName>
    <definedName name="￠R¨ª_HHIⓒoⓒ￢Ca_" localSheetId="0">#REF!</definedName>
    <definedName name="￠R¨ª_HHIⓒoⓒ￢Ca_">#REF!</definedName>
    <definedName name="±aA¸¸AAa.¹I.AA" localSheetId="0">#REF!</definedName>
    <definedName name="±aA¸¸AAa.¹I.AA">#REF!</definedName>
    <definedName name="±aA¸¸AAa.aa" localSheetId="0">#REF!</definedName>
    <definedName name="±aA¸¸AAa.aa">#REF!</definedName>
    <definedName name="※_HHI발행_" localSheetId="0">#REF!</definedName>
    <definedName name="※_HHI발행_">#REF!</definedName>
    <definedName name="¼oAa½CAu.1.aa" localSheetId="0">#REF!</definedName>
    <definedName name="¼oAa½CAu.1.aa">#REF!</definedName>
    <definedName name="¼oAa½CAu.2.AA" localSheetId="0">#REF!</definedName>
    <definedName name="¼oAa½CAu.2.AA">#REF!</definedName>
    <definedName name="¼oAa½CAu.AA" localSheetId="0">#REF!</definedName>
    <definedName name="¼oAa½CAu.AA">#REF!</definedName>
    <definedName name="¼oAa½CAu.bb" localSheetId="0">#REF!</definedName>
    <definedName name="¼oAa½CAu.bb">#REF!</definedName>
    <definedName name="¼oAa5" localSheetId="0">#REF!</definedName>
    <definedName name="¼oAa5">#REF!</definedName>
    <definedName name="A" localSheetId="0">#REF!</definedName>
    <definedName name="A">#REF!</definedName>
    <definedName name="aa" localSheetId="0">#REF!</definedName>
    <definedName name="aa">#REF!</definedName>
    <definedName name="aaa" localSheetId="0">#REF!</definedName>
    <definedName name="aaa">#REF!</definedName>
    <definedName name="anscount" hidden="1">3</definedName>
    <definedName name="apr" localSheetId="0">#REF!</definedName>
    <definedName name="apr">#REF!</definedName>
    <definedName name="aug" localSheetId="0">#REF!</definedName>
    <definedName name="aug">#REF!</definedName>
    <definedName name="B" localSheetId="0">#REF!</definedName>
    <definedName name="B">#REF!</definedName>
    <definedName name="BB" localSheetId="0">#REF!</definedName>
    <definedName name="BB">#REF!</definedName>
    <definedName name="CC" localSheetId="0">#REF!</definedName>
    <definedName name="CC">#REF!</definedName>
    <definedName name="D" localSheetId="0">#REF!</definedName>
    <definedName name="D">#REF!</definedName>
    <definedName name="E" localSheetId="0">#REF!</definedName>
    <definedName name="E">#REF!</definedName>
    <definedName name="eA_¨ªaoou¨­_niiuYa" localSheetId="0">#REF!</definedName>
    <definedName name="eA_¨ªaoou¨­_niiuYa">#REF!</definedName>
    <definedName name="eA_ØaoouÞ_niiuYa" localSheetId="0">#REF!</definedName>
    <definedName name="eA_ØaoouÞ_niiuYa">#REF!</definedName>
    <definedName name="fdjh" localSheetId="0">#REF!</definedName>
    <definedName name="fdjh">#REF!</definedName>
    <definedName name="feb" localSheetId="0">#REF!</definedName>
    <definedName name="feb">#REF!</definedName>
    <definedName name="FG46TBTB4RTDKDK" localSheetId="0">#REF!</definedName>
    <definedName name="FG46TBTB4RTDKDK">#REF!</definedName>
    <definedName name="H130LC_" localSheetId="0">#REF!</definedName>
    <definedName name="H130LC_">#REF!</definedName>
    <definedName name="HA170_" localSheetId="0">#REF!</definedName>
    <definedName name="HA170_">#REF!</definedName>
    <definedName name="HA170E_" localSheetId="0">#REF!</definedName>
    <definedName name="HA170E_">#REF!</definedName>
    <definedName name="HA290_" localSheetId="0">#REF!</definedName>
    <definedName name="HA290_">#REF!</definedName>
    <definedName name="HA290E_" localSheetId="0">#REF!</definedName>
    <definedName name="HA290E_">#REF!</definedName>
    <definedName name="HA380_" localSheetId="0">#REF!</definedName>
    <definedName name="HA380_">#REF!</definedName>
    <definedName name="HA380E_" localSheetId="0">#REF!</definedName>
    <definedName name="HA380E_">#REF!</definedName>
    <definedName name="HE130W_" localSheetId="0">#REF!</definedName>
    <definedName name="HE130W_">#REF!</definedName>
    <definedName name="HE200LCE_" localSheetId="0">#REF!</definedName>
    <definedName name="HE200LCE_">#REF!</definedName>
    <definedName name="HE200WE_" localSheetId="0">#REF!</definedName>
    <definedName name="HE200WE_">#REF!</definedName>
    <definedName name="HE220LC_" localSheetId="0">#REF!</definedName>
    <definedName name="HE220LC_">#REF!</definedName>
    <definedName name="HE280LC_" localSheetId="0">#REF!</definedName>
    <definedName name="HE280LC_">#REF!</definedName>
    <definedName name="HE280LCE_" localSheetId="0">#REF!</definedName>
    <definedName name="HE280LCE_">#REF!</definedName>
    <definedName name="HE360LCH_" localSheetId="0">#REF!</definedName>
    <definedName name="HE360LCH_">#REF!</definedName>
    <definedName name="HE360LCHE_" localSheetId="0">#REF!</definedName>
    <definedName name="HE360LCHE_">#REF!</definedName>
    <definedName name="hl740e" localSheetId="0">#REF!</definedName>
    <definedName name="hl740e">#REF!</definedName>
    <definedName name="hl750e" localSheetId="0">#REF!</definedName>
    <definedName name="hl750e">#REF!</definedName>
    <definedName name="jan" localSheetId="0">#REF!</definedName>
    <definedName name="jan">#REF!</definedName>
    <definedName name="july" localSheetId="0">#REF!</definedName>
    <definedName name="july">#REF!</definedName>
    <definedName name="june" localSheetId="0">#REF!</definedName>
    <definedName name="june">#REF!</definedName>
    <definedName name="List_Query" localSheetId="0">#REF!</definedName>
    <definedName name="List_Query">#REF!</definedName>
    <definedName name="List_Query1" localSheetId="0">#REF!</definedName>
    <definedName name="List_Query1">#REF!</definedName>
    <definedName name="mar" localSheetId="0">#REF!</definedName>
    <definedName name="mar">#REF!</definedName>
    <definedName name="may" localSheetId="0">#REF!</definedName>
    <definedName name="may">#REF!</definedName>
    <definedName name="MM" localSheetId="0">#REF!</definedName>
    <definedName name="MM">#REF!</definedName>
    <definedName name="October_Total" localSheetId="0">#REF!</definedName>
    <definedName name="October_Total">#REF!</definedName>
    <definedName name="_xlnm.Print_Area" localSheetId="2">现金盘点表!$B$2:$G$23</definedName>
    <definedName name="_xlnm.Print_Area" localSheetId="3">银行存款余额调节表!$B$2:$Q$24</definedName>
    <definedName name="Q" localSheetId="0">#REF!</definedName>
    <definedName name="Q">#REF!</definedName>
    <definedName name="WARRCURVE" localSheetId="0">#REF!</definedName>
    <definedName name="WARRCURVE">#REF!</definedName>
    <definedName name="ZZZZ" localSheetId="0" hidden="1">#REF!</definedName>
    <definedName name="ZZZZ" hidden="1">#REF!</definedName>
    <definedName name="기타매출.aa" localSheetId="0">#REF!</definedName>
    <definedName name="기타매출.aa">#REF!</definedName>
    <definedName name="기타매출.미.AA" localSheetId="0">#REF!</definedName>
    <definedName name="기타매출.미.AA">#REF!</definedName>
    <definedName name="매출명세.AA" localSheetId="0">#REF!</definedName>
    <definedName name="매출명세.AA">#REF!</definedName>
    <definedName name="매출실적.AA" localSheetId="0">#REF!</definedName>
    <definedName name="매출실적.AA">#REF!</definedName>
    <definedName name="매출실적.BB" localSheetId="0">#REF!</definedName>
    <definedName name="매출실적.BB">#REF!</definedName>
    <definedName name="現代綜合商事經由分" localSheetId="0">#REF!</definedName>
    <definedName name="現代綜合商事經由分">#REF!</definedName>
    <definedName name="月_賣出現_重裝備" localSheetId="0">#REF!</definedName>
    <definedName name="月_賣出現_重裝備">#REF!</definedName>
    <definedName name="수출5" localSheetId="0">#REF!</definedName>
    <definedName name="수출5">#REF!</definedName>
    <definedName name="수출실적.1.aa" localSheetId="0">#REF!</definedName>
    <definedName name="수출실적.1.aa">#REF!</definedName>
    <definedName name="수출실적.2.AA" localSheetId="0">#REF!</definedName>
    <definedName name="수출실적.2.AA">#REF!</definedName>
    <definedName name="수출실적.AA" localSheetId="0">#REF!</definedName>
    <definedName name="수출실적.AA">#REF!</definedName>
    <definedName name="수출실적.bb" localSheetId="0">#REF!</definedName>
    <definedName name="수출실적.bb">#REF!</definedName>
    <definedName name="제조" localSheetId="0" hidden="1">#REF!</definedName>
    <definedName name="제조" hidden="1">#REF!</definedName>
    <definedName name="판가" localSheetId="0">#REF!</definedName>
    <definedName name="판가">#REF!</definedName>
    <definedName name="ㅠ" localSheetId="0">#REF!</definedName>
    <definedName name="ㅠ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<sst xmlns="http://schemas.openxmlformats.org/spreadsheetml/2006/main" count="140" uniqueCount="83">
  <si>
    <t>银行账户开户申请审批表</t>
  </si>
  <si>
    <t>申请单位：                                                                          申请日期：    年   月   日</t>
  </si>
  <si>
    <t>开户名称</t>
  </si>
  <si>
    <t>开户银行</t>
  </si>
  <si>
    <t>账户性质</t>
  </si>
  <si>
    <t>账户用途</t>
  </si>
  <si>
    <t>申请人</t>
  </si>
  <si>
    <t>财务经理</t>
  </si>
  <si>
    <t>财务中心</t>
  </si>
  <si>
    <t>总经理</t>
  </si>
  <si>
    <t>审批意见</t>
  </si>
  <si>
    <t>银行账户销户申请审批表</t>
  </si>
  <si>
    <t>申请单位：                                           申请日期：    年   月   日</t>
  </si>
  <si>
    <t>拟销账户名称</t>
  </si>
  <si>
    <t>拟销账户账号</t>
  </si>
  <si>
    <t>此账户性质</t>
  </si>
  <si>
    <t>此账户原用途</t>
  </si>
  <si>
    <t>销户原因</t>
  </si>
  <si>
    <t>财务经理意见</t>
  </si>
  <si>
    <t>xxxxxx有限责任公司</t>
  </si>
  <si>
    <t>现金盘点表</t>
  </si>
  <si>
    <t>盘点日期：</t>
  </si>
  <si>
    <t>年      月      日</t>
  </si>
  <si>
    <t>现金清点情况</t>
  </si>
  <si>
    <t>帐目核对</t>
  </si>
  <si>
    <t>面额</t>
  </si>
  <si>
    <t>张数</t>
  </si>
  <si>
    <t>金额</t>
  </si>
  <si>
    <t>项目</t>
  </si>
  <si>
    <t>说明</t>
  </si>
  <si>
    <t>100元</t>
  </si>
  <si>
    <t>盘点日帐户余额</t>
  </si>
  <si>
    <t>50元</t>
  </si>
  <si>
    <t>加：收款未入帐</t>
  </si>
  <si>
    <t>20元</t>
  </si>
  <si>
    <t>加：</t>
  </si>
  <si>
    <t>10元</t>
  </si>
  <si>
    <t>加：未填凭证收款据</t>
  </si>
  <si>
    <t>5元</t>
  </si>
  <si>
    <t>2元</t>
  </si>
  <si>
    <t>1元</t>
  </si>
  <si>
    <t>减：付款未入帐</t>
  </si>
  <si>
    <t>5角</t>
  </si>
  <si>
    <t>减：未填凭证付款据</t>
  </si>
  <si>
    <t>2角</t>
  </si>
  <si>
    <t>减：</t>
  </si>
  <si>
    <t>1角</t>
  </si>
  <si>
    <t>5分</t>
  </si>
  <si>
    <t>调整后现金余额</t>
  </si>
  <si>
    <t>2分</t>
  </si>
  <si>
    <t>实点现金</t>
  </si>
  <si>
    <t>1分</t>
  </si>
  <si>
    <t>长款</t>
  </si>
  <si>
    <t>合计</t>
  </si>
  <si>
    <t>短款</t>
  </si>
  <si>
    <t>差异分析</t>
  </si>
  <si>
    <t>盘点人：</t>
  </si>
  <si>
    <t>监盘人：</t>
  </si>
  <si>
    <t>复核：</t>
  </si>
  <si>
    <t>北京xxxx有限责任公司</t>
  </si>
  <si>
    <t>银行存款余额调节表</t>
  </si>
  <si>
    <t>报告日期：</t>
  </si>
  <si>
    <t xml:space="preserve">      年    月    日</t>
  </si>
  <si>
    <t>户名</t>
  </si>
  <si>
    <t>帐户类型</t>
  </si>
  <si>
    <t>帐号</t>
  </si>
  <si>
    <t>单位余额</t>
  </si>
  <si>
    <t>银行余额</t>
  </si>
  <si>
    <t>余额截止：    年    月    日</t>
  </si>
  <si>
    <t>银行未达</t>
  </si>
  <si>
    <t>单位未达</t>
  </si>
  <si>
    <t>银行已收、单位未收</t>
  </si>
  <si>
    <t>银行已付、单位未付</t>
  </si>
  <si>
    <t>单位已收、银行未收</t>
  </si>
  <si>
    <t>单位已付、银行未付</t>
  </si>
  <si>
    <t>序号</t>
  </si>
  <si>
    <t>日期</t>
  </si>
  <si>
    <t>备注</t>
  </si>
  <si>
    <t>小计</t>
  </si>
  <si>
    <t>调节后余额</t>
  </si>
  <si>
    <t>编制人：</t>
  </si>
  <si>
    <t>审核人：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</si>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</sst>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_-* #,##0.00_-;\-* #,##0.00_-;_-* &quot;-&quot;??_-;_-@_-"/>
    <numFmt numFmtId="178" formatCode="_-&quot;\&quot;* #,##0_-;\-&quot;\&quot;* #,##0_-;_-&quot;\&quot;* &quot;-&quot;_-;_-@_-"/>
    <numFmt numFmtId="179" formatCode="_-&quot;\&quot;* #,##0.00_-;\-&quot;\&quot;* #,##0.00_-;_-&quot;\&quot;* &quot;-&quot;??_-;_-@_-"/>
    <numFmt numFmtId="180" formatCode="_(* #,##0.00_);_(* \(#,##0.00\);_(* &quot;-&quot;??_);_(@_)"/>
    <numFmt numFmtId="181" formatCode="0.0&quot;개월&quot;&quot;\&quot;\!\ &quot;\&quot;\!\ "/>
    <numFmt numFmtId="182" formatCode="[$-804]aaaa;@"/>
    <numFmt numFmtId="183" formatCode="yyyy&quot;年&quot;mm&quot;月&quot;"/>
    <numFmt numFmtId="184" formatCode="#,##0.00;[Red]\-#,##0.00;;"/>
    <numFmt numFmtId="185" formatCode="mm/dd"/>
    <numFmt numFmtId="186" formatCode="#,##0.00;[Red]\-#,##0.00;\-\ \ ;"/>
    <numFmt numFmtId="187" formatCode="yyyy&quot;年&quot;mm&quot;月&quot;dd&quot;日&quot;"/>
    <numFmt numFmtId="188" formatCode="#,##0.00_);[Red]\-#,##0.00_);;"/>
  </numFmts>
  <fonts count="74">
    <font>
      <sz val="12"/>
      <name val="宋体"/>
      <charset val="134"/>
    </font>
    <font>
      <sz val="16"/>
      <name val="黑体"/>
      <charset val="134"/>
    </font>
    <font>
      <b/>
      <sz val="16"/>
      <color indexed="62"/>
      <name val="黑体"/>
      <charset val="134"/>
    </font>
    <font>
      <b/>
      <sz val="16"/>
      <color rgb="FF333399"/>
      <name val="黑体"/>
      <charset val="134"/>
    </font>
    <font>
      <b/>
      <sz val="16"/>
      <name val="黑体"/>
      <charset val="134"/>
    </font>
    <font>
      <sz val="16"/>
      <color theme="1"/>
      <name val="黑体"/>
      <charset val="134"/>
    </font>
    <font>
      <i/>
      <sz val="16"/>
      <color theme="1"/>
      <name val="黑体"/>
      <charset val="134"/>
    </font>
    <font>
      <i/>
      <sz val="16"/>
      <name val="黑体"/>
      <charset val="134"/>
    </font>
    <font>
      <sz val="18"/>
      <color theme="1"/>
      <name val="黑体"/>
      <charset val="134"/>
    </font>
    <font>
      <sz val="18"/>
      <name val="黑体"/>
      <charset val="134"/>
    </font>
    <font>
      <b/>
      <sz val="18"/>
      <color indexed="62"/>
      <name val="黑体"/>
      <charset val="134"/>
    </font>
    <font>
      <b/>
      <sz val="18"/>
      <color rgb="FF333399"/>
      <name val="黑体"/>
      <charset val="134"/>
    </font>
    <font>
      <b/>
      <sz val="18"/>
      <name val="黑体"/>
      <charset val="134"/>
    </font>
    <font>
      <sz val="16"/>
      <color rgb="FF000000"/>
      <name val="黑体"/>
      <charset val="134"/>
    </font>
    <font>
      <b/>
      <sz val="1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System"/>
      <charset val="134"/>
    </font>
    <font>
      <sz val="12"/>
      <name val="Times New Roman"/>
      <charset val="134"/>
    </font>
    <font>
      <sz val="12"/>
      <name val="¹UAAA¼"/>
      <charset val="129"/>
    </font>
    <font>
      <sz val="12"/>
      <name val="©öUAAA¨ù"/>
      <charset val="129"/>
    </font>
    <font>
      <sz val="12"/>
      <name val="¹ÙÅÁÃ¼"/>
      <charset val="129"/>
    </font>
    <font>
      <sz val="10"/>
      <name val="¡¾¨u￠￢ⓒ÷A¨u"/>
      <charset val="129"/>
    </font>
    <font>
      <sz val="10"/>
      <name val="Arial"/>
      <charset val="134"/>
    </font>
    <font>
      <sz val="12"/>
      <name val="ⓒoUAAA¨u"/>
      <charset val="129"/>
    </font>
    <font>
      <sz val="10"/>
      <name val="±¼¸²Ã¼"/>
      <charset val="129"/>
    </font>
    <font>
      <sz val="13"/>
      <name val="¹UAAA¼"/>
      <charset val="129"/>
    </font>
    <font>
      <sz val="11"/>
      <name val="￥i￠￢￠?o"/>
      <charset val="129"/>
    </font>
    <font>
      <sz val="12"/>
      <name val="뼻뮝"/>
      <charset val="129"/>
    </font>
    <font>
      <sz val="12"/>
      <name val="굴림체"/>
      <charset val="129"/>
    </font>
    <font>
      <sz val="10"/>
      <color indexed="8"/>
      <name val="Arial"/>
      <charset val="134"/>
    </font>
    <font>
      <sz val="11"/>
      <name val="¥ì¢¬¢¯o"/>
      <charset val="134"/>
    </font>
    <font>
      <sz val="12"/>
      <name val="바탕체"/>
      <charset val="129"/>
    </font>
    <font>
      <sz val="10"/>
      <name val="¡¾¨ù¢¬©÷A¨ù"/>
      <charset val="129"/>
    </font>
    <font>
      <sz val="11"/>
      <name val="µ¸¿ò"/>
      <charset val="129"/>
    </font>
    <font>
      <sz val="10"/>
      <color theme="1"/>
      <name val="Lucida Sans Unicode"/>
      <charset val="134"/>
    </font>
    <font>
      <sz val="12"/>
      <name val="官?眉"/>
      <charset val="129"/>
    </font>
    <font>
      <sz val="11"/>
      <color indexed="8"/>
      <name val="宋体"/>
      <charset val="134"/>
    </font>
    <font>
      <sz val="8"/>
      <name val="Arial"/>
      <charset val="134"/>
    </font>
    <font>
      <b/>
      <sz val="11"/>
      <name val="Helv"/>
      <charset val="134"/>
    </font>
    <font>
      <u/>
      <sz val="11"/>
      <color indexed="36"/>
      <name val="돋움"/>
      <charset val="129"/>
    </font>
    <font>
      <sz val="12"/>
      <name val="μ¸¿oA¼"/>
      <charset val="129"/>
    </font>
    <font>
      <sz val="12"/>
      <name val="±¼¸²A¼"/>
      <charset val="129"/>
    </font>
    <font>
      <b/>
      <sz val="10"/>
      <name val="Helv"/>
      <charset val="134"/>
    </font>
    <font>
      <sz val="11"/>
      <name val="돋움"/>
      <charset val="129"/>
    </font>
    <font>
      <sz val="11"/>
      <name val="μ¸¿o"/>
      <charset val="129"/>
    </font>
    <font>
      <sz val="14"/>
      <name val="뼻뮝"/>
      <charset val="129"/>
    </font>
    <font>
      <sz val="12"/>
      <name val="¥ì¢¬¢¯oA¨ù"/>
      <charset val="129"/>
    </font>
    <font>
      <sz val="12"/>
      <name val="￥i￠￢￠?oA¨u"/>
      <charset val="129"/>
    </font>
    <font>
      <sz val="12"/>
      <name val="¡¾¨u￠￢ⓒ÷A¨u"/>
      <charset val="129"/>
    </font>
    <font>
      <sz val="10"/>
      <name val="±¼¸²A¼"/>
      <charset val="129"/>
    </font>
    <font>
      <sz val="12"/>
      <name val="¡¾¨ù¢¬©÷A¨ù"/>
      <charset val="129"/>
    </font>
    <font>
      <sz val="12"/>
      <name val="µ¸¿òÃ¼"/>
      <charset val="129"/>
    </font>
    <font>
      <sz val="12"/>
      <name val="±¼¸²Ã¼"/>
      <charset val="129"/>
    </font>
    <font>
      <b/>
      <sz val="12"/>
      <name val="Helv"/>
      <charset val="134"/>
    </font>
    <font>
      <b/>
      <sz val="12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26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4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0" applyNumberFormat="0" applyFill="0" applyAlignment="0" applyProtection="0">
      <alignment vertical="center"/>
    </xf>
    <xf numFmtId="0" fontId="22" fillId="0" borderId="50" applyNumberFormat="0" applyFill="0" applyAlignment="0" applyProtection="0">
      <alignment vertical="center"/>
    </xf>
    <xf numFmtId="0" fontId="23" fillId="0" borderId="5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52" applyNumberFormat="0" applyAlignment="0" applyProtection="0">
      <alignment vertical="center"/>
    </xf>
    <xf numFmtId="0" fontId="25" fillId="6" borderId="53" applyNumberFormat="0" applyAlignment="0" applyProtection="0">
      <alignment vertical="center"/>
    </xf>
    <xf numFmtId="0" fontId="26" fillId="6" borderId="52" applyNumberFormat="0" applyAlignment="0" applyProtection="0">
      <alignment vertical="center"/>
    </xf>
    <xf numFmtId="0" fontId="27" fillId="7" borderId="54" applyNumberFormat="0" applyAlignment="0" applyProtection="0">
      <alignment vertical="center"/>
    </xf>
    <xf numFmtId="0" fontId="28" fillId="0" borderId="55" applyNumberFormat="0" applyFill="0" applyAlignment="0" applyProtection="0">
      <alignment vertical="center"/>
    </xf>
    <xf numFmtId="0" fontId="29" fillId="0" borderId="56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0" borderId="0"/>
    <xf numFmtId="0" fontId="36" fillId="0" borderId="0"/>
    <xf numFmtId="0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0" fontId="37" fillId="0" borderId="0"/>
    <xf numFmtId="0" fontId="38" fillId="0" borderId="0" applyFont="0" applyFill="0" applyBorder="0" applyAlignment="0" applyProtection="0"/>
    <xf numFmtId="0" fontId="39" fillId="0" borderId="0"/>
    <xf numFmtId="0" fontId="40" fillId="0" borderId="0"/>
    <xf numFmtId="0" fontId="41" fillId="0" borderId="0"/>
    <xf numFmtId="0" fontId="35" fillId="0" borderId="0" applyNumberFormat="0"/>
    <xf numFmtId="0" fontId="37" fillId="0" borderId="0" applyFont="0" applyFill="0" applyBorder="0" applyAlignment="0" applyProtection="0"/>
    <xf numFmtId="0" fontId="38" fillId="0" borderId="0"/>
    <xf numFmtId="0" fontId="37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/>
    <xf numFmtId="0" fontId="38" fillId="0" borderId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6" fillId="0" borderId="0"/>
    <xf numFmtId="0" fontId="41" fillId="0" borderId="0"/>
    <xf numFmtId="0" fontId="42" fillId="0" borderId="0" applyFont="0" applyFill="0" applyBorder="0" applyAlignment="0" applyProtection="0"/>
    <xf numFmtId="0" fontId="36" fillId="0" borderId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2" fillId="0" borderId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1" fillId="0" borderId="0"/>
    <xf numFmtId="176" fontId="47" fillId="0" borderId="0" applyFont="0" applyFill="0" applyBorder="0" applyAlignment="0" applyProtection="0"/>
    <xf numFmtId="0" fontId="48" fillId="0" borderId="0">
      <alignment vertical="top"/>
    </xf>
    <xf numFmtId="0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/>
    <xf numFmtId="0" fontId="42" fillId="0" borderId="0" applyFont="0" applyFill="0" applyBorder="0" applyAlignment="0" applyProtection="0"/>
    <xf numFmtId="0" fontId="39" fillId="0" borderId="0"/>
    <xf numFmtId="0" fontId="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5" fillId="0" borderId="0"/>
    <xf numFmtId="0" fontId="50" fillId="0" borderId="0"/>
    <xf numFmtId="0" fontId="4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0" borderId="0"/>
    <xf numFmtId="0" fontId="38" fillId="0" borderId="0" applyFont="0" applyFill="0" applyBorder="0" applyAlignment="0" applyProtection="0"/>
    <xf numFmtId="0" fontId="35" fillId="0" borderId="0"/>
    <xf numFmtId="0" fontId="42" fillId="0" borderId="0" applyFont="0" applyFill="0" applyBorder="0" applyAlignment="0" applyProtection="0"/>
    <xf numFmtId="0" fontId="51" fillId="0" borderId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37" fontId="39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4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0" fillId="0" borderId="0"/>
    <xf numFmtId="0" fontId="42" fillId="0" borderId="0" applyFont="0" applyFill="0" applyBorder="0" applyAlignment="0" applyProtection="0"/>
    <xf numFmtId="0" fontId="38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37" fillId="0" borderId="0" applyFont="0" applyFill="0" applyBorder="0" applyAlignment="0" applyProtection="0"/>
    <xf numFmtId="176" fontId="52" fillId="0" borderId="0" applyFont="0" applyFill="0" applyBorder="0" applyAlignment="0" applyProtection="0"/>
    <xf numFmtId="0" fontId="37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center"/>
    </xf>
    <xf numFmtId="0" fontId="4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3" fillId="0" borderId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5" fillId="0" borderId="0"/>
    <xf numFmtId="0" fontId="54" fillId="0" borderId="0" applyFont="0" applyFill="0" applyBorder="0" applyAlignment="0" applyProtection="0"/>
    <xf numFmtId="178" fontId="52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55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5" fillId="0" borderId="0" applyNumberFormat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4" fillId="0" borderId="0" applyFont="0" applyFill="0" applyBorder="0" applyAlignment="0" applyProtection="0"/>
    <xf numFmtId="10" fontId="56" fillId="35" borderId="7" applyNumberFormat="0" applyBorder="0" applyAlignment="0" applyProtection="0"/>
    <xf numFmtId="0" fontId="39" fillId="0" borderId="0" applyFont="0" applyFill="0" applyBorder="0" applyAlignment="0" applyProtection="0"/>
    <xf numFmtId="0" fontId="37" fillId="0" borderId="0"/>
    <xf numFmtId="0" fontId="44" fillId="0" borderId="0" applyFont="0" applyFill="0" applyBorder="0" applyAlignment="0" applyProtection="0"/>
    <xf numFmtId="0" fontId="39" fillId="0" borderId="0"/>
    <xf numFmtId="178" fontId="5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7" fillId="0" borderId="57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4" fillId="0" borderId="0"/>
    <xf numFmtId="0" fontId="39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9" fillId="0" borderId="0"/>
    <xf numFmtId="0" fontId="60" fillId="0" borderId="0"/>
    <xf numFmtId="0" fontId="39" fillId="0" borderId="0" applyFont="0" applyFill="0" applyBorder="0" applyAlignment="0" applyProtection="0"/>
    <xf numFmtId="0" fontId="42" fillId="0" borderId="0"/>
    <xf numFmtId="0" fontId="59" fillId="0" borderId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2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1" fillId="0" borderId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179" fontId="5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9" fillId="0" borderId="0" applyFont="0" applyFill="0" applyBorder="0" applyAlignment="0" applyProtection="0"/>
    <xf numFmtId="179" fontId="5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2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7" fillId="0" borderId="0"/>
    <xf numFmtId="0" fontId="4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176" fontId="5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2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7" fillId="0" borderId="7">
      <alignment horizontal="center"/>
    </xf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/>
    <xf numFmtId="0" fontId="63" fillId="0" borderId="0" applyFont="0" applyFill="0" applyBorder="0" applyAlignment="0" applyProtection="0"/>
    <xf numFmtId="176" fontId="5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/>
    <xf numFmtId="0" fontId="37" fillId="0" borderId="0" applyFont="0" applyFill="0" applyBorder="0" applyAlignment="0" applyProtection="0"/>
    <xf numFmtId="0" fontId="39" fillId="0" borderId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51" fillId="0" borderId="0"/>
    <xf numFmtId="0" fontId="44" fillId="0" borderId="0" applyFont="0" applyFill="0" applyBorder="0" applyAlignment="0" applyProtection="0"/>
    <xf numFmtId="0" fontId="59" fillId="0" borderId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2" fillId="0" borderId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4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/>
    <xf numFmtId="180" fontId="0" fillId="0" borderId="0" applyFont="0" applyFill="0" applyBorder="0" applyAlignment="0" applyProtection="0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5" fillId="0" borderId="0">
      <alignment vertical="center"/>
    </xf>
    <xf numFmtId="0" fontId="44" fillId="0" borderId="0" applyFont="0" applyFill="0" applyBorder="0" applyAlignment="0" applyProtection="0"/>
    <xf numFmtId="40" fontId="6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38" fillId="0" borderId="0"/>
    <xf numFmtId="0" fontId="42" fillId="0" borderId="0"/>
    <xf numFmtId="0" fontId="35" fillId="0" borderId="0"/>
    <xf numFmtId="0" fontId="35" fillId="0" borderId="0"/>
    <xf numFmtId="0" fontId="42" fillId="0" borderId="0"/>
    <xf numFmtId="0" fontId="65" fillId="0" borderId="0"/>
    <xf numFmtId="0" fontId="66" fillId="0" borderId="0"/>
    <xf numFmtId="0" fontId="35" fillId="0" borderId="0" applyNumberFormat="0"/>
    <xf numFmtId="0" fontId="35" fillId="0" borderId="0" applyNumberFormat="0"/>
    <xf numFmtId="0" fontId="49" fillId="0" borderId="0"/>
    <xf numFmtId="0" fontId="45" fillId="0" borderId="0"/>
    <xf numFmtId="0" fontId="45" fillId="0" borderId="0"/>
    <xf numFmtId="0" fontId="49" fillId="0" borderId="0"/>
    <xf numFmtId="0" fontId="42" fillId="0" borderId="0"/>
    <xf numFmtId="0" fontId="38" fillId="0" borderId="0"/>
    <xf numFmtId="0" fontId="43" fillId="0" borderId="0"/>
    <xf numFmtId="0" fontId="0" fillId="0" borderId="0">
      <alignment vertical="center"/>
    </xf>
    <xf numFmtId="0" fontId="42" fillId="0" borderId="0"/>
    <xf numFmtId="0" fontId="38" fillId="0" borderId="0"/>
    <xf numFmtId="0" fontId="52" fillId="0" borderId="0"/>
    <xf numFmtId="0" fontId="15" fillId="0" borderId="0">
      <alignment vertical="center"/>
    </xf>
    <xf numFmtId="0" fontId="42" fillId="0" borderId="0"/>
    <xf numFmtId="0" fontId="49" fillId="0" borderId="0"/>
    <xf numFmtId="0" fontId="38" fillId="0" borderId="0"/>
    <xf numFmtId="0" fontId="42" fillId="0" borderId="0"/>
    <xf numFmtId="0" fontId="43" fillId="0" borderId="0"/>
    <xf numFmtId="0" fontId="39" fillId="0" borderId="0"/>
    <xf numFmtId="0" fontId="38" fillId="0" borderId="0"/>
    <xf numFmtId="0" fontId="67" fillId="0" borderId="0"/>
    <xf numFmtId="0" fontId="68" fillId="0" borderId="0"/>
    <xf numFmtId="0" fontId="69" fillId="0" borderId="0"/>
    <xf numFmtId="0" fontId="63" fillId="0" borderId="0"/>
    <xf numFmtId="0" fontId="67" fillId="0" borderId="0"/>
    <xf numFmtId="0" fontId="40" fillId="0" borderId="0"/>
    <xf numFmtId="0" fontId="38" fillId="0" borderId="0"/>
    <xf numFmtId="0" fontId="66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51" fillId="0" borderId="0"/>
    <xf numFmtId="0" fontId="42" fillId="0" borderId="0"/>
    <xf numFmtId="0" fontId="38" fillId="0" borderId="0"/>
    <xf numFmtId="0" fontId="40" fillId="0" borderId="0"/>
    <xf numFmtId="0" fontId="51" fillId="0" borderId="0"/>
    <xf numFmtId="0" fontId="38" fillId="0" borderId="0"/>
    <xf numFmtId="0" fontId="44" fillId="0" borderId="0"/>
    <xf numFmtId="0" fontId="35" fillId="0" borderId="0"/>
    <xf numFmtId="0" fontId="39" fillId="0" borderId="0"/>
    <xf numFmtId="0" fontId="39" fillId="0" borderId="0"/>
    <xf numFmtId="0" fontId="37" fillId="0" borderId="0"/>
    <xf numFmtId="0" fontId="35" fillId="0" borderId="0" applyNumberFormat="0"/>
    <xf numFmtId="0" fontId="70" fillId="0" borderId="0"/>
    <xf numFmtId="0" fontId="59" fillId="0" borderId="0"/>
    <xf numFmtId="0" fontId="39" fillId="0" borderId="0"/>
    <xf numFmtId="0" fontId="39" fillId="0" borderId="0"/>
    <xf numFmtId="0" fontId="37" fillId="0" borderId="0"/>
    <xf numFmtId="0" fontId="41" fillId="0" borderId="0" applyFont="0" applyFill="0" applyBorder="0" applyAlignment="0" applyProtection="0"/>
    <xf numFmtId="0" fontId="37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71" fillId="0" borderId="0"/>
    <xf numFmtId="0" fontId="71" fillId="0" borderId="0"/>
    <xf numFmtId="0" fontId="68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70" fillId="0" borderId="0"/>
    <xf numFmtId="0" fontId="37" fillId="0" borderId="0"/>
    <xf numFmtId="0" fontId="68" fillId="0" borderId="0"/>
    <xf numFmtId="0" fontId="37" fillId="0" borderId="0"/>
    <xf numFmtId="38" fontId="64" fillId="0" borderId="0" applyFont="0" applyFill="0" applyBorder="0" applyAlignment="0" applyProtection="0"/>
    <xf numFmtId="38" fontId="56" fillId="35" borderId="0" applyNumberFormat="0" applyBorder="0" applyAlignment="0" applyProtection="0"/>
    <xf numFmtId="0" fontId="72" fillId="0" borderId="0">
      <alignment horizontal="left"/>
    </xf>
    <xf numFmtId="0" fontId="73" fillId="0" borderId="58" applyNumberFormat="0" applyAlignment="0" applyProtection="0">
      <alignment horizontal="left" vertical="center"/>
    </xf>
    <xf numFmtId="0" fontId="73" fillId="0" borderId="17">
      <alignment horizontal="left" vertical="center"/>
    </xf>
    <xf numFmtId="181" fontId="50" fillId="0" borderId="0"/>
    <xf numFmtId="0" fontId="48" fillId="0" borderId="0">
      <alignment vertical="top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</cellStyleXfs>
  <cellXfs count="137">
    <xf numFmtId="0" fontId="0" fillId="0" borderId="0" xfId="0"/>
    <xf numFmtId="49" fontId="1" fillId="0" borderId="0" xfId="354" applyNumberFormat="1" applyFont="1" applyFill="1" applyAlignment="1" applyProtection="1">
      <alignment vertical="center" shrinkToFit="1"/>
      <protection hidden="1"/>
    </xf>
    <xf numFmtId="49" fontId="1" fillId="0" borderId="0" xfId="354" applyNumberFormat="1" applyFont="1" applyFill="1" applyAlignment="1" applyProtection="1">
      <alignment horizontal="center" vertical="center" shrinkToFit="1"/>
      <protection hidden="1"/>
    </xf>
    <xf numFmtId="0" fontId="1" fillId="0" borderId="0" xfId="354" applyFont="1" applyFill="1" applyAlignment="1" applyProtection="1">
      <alignment horizontal="right" vertical="center" shrinkToFit="1"/>
      <protection hidden="1"/>
    </xf>
    <xf numFmtId="0" fontId="1" fillId="0" borderId="0" xfId="354" applyNumberFormat="1" applyFont="1" applyFill="1" applyAlignment="1" applyProtection="1">
      <alignment horizontal="center" vertical="center" shrinkToFit="1"/>
      <protection hidden="1"/>
    </xf>
    <xf numFmtId="14" fontId="1" fillId="0" borderId="0" xfId="354" applyNumberFormat="1" applyFont="1" applyFill="1" applyAlignment="1" applyProtection="1">
      <alignment horizontal="center" vertical="center" shrinkToFit="1"/>
      <protection hidden="1"/>
    </xf>
    <xf numFmtId="43" fontId="1" fillId="0" borderId="0" xfId="354" applyNumberFormat="1" applyFont="1" applyFill="1" applyAlignment="1" applyProtection="1">
      <alignment horizontal="right" vertical="center" shrinkToFit="1"/>
      <protection hidden="1"/>
    </xf>
    <xf numFmtId="0" fontId="2" fillId="0" borderId="1" xfId="331" applyFont="1" applyFill="1" applyBorder="1" applyAlignment="1">
      <alignment horizontal="left" vertical="center"/>
    </xf>
    <xf numFmtId="0" fontId="2" fillId="0" borderId="1" xfId="331" applyFont="1" applyFill="1" applyBorder="1" applyAlignment="1">
      <alignment horizontal="left" vertical="center" wrapText="1"/>
    </xf>
    <xf numFmtId="0" fontId="1" fillId="0" borderId="1" xfId="331" applyFont="1" applyBorder="1" applyAlignment="1">
      <alignment vertical="center"/>
    </xf>
    <xf numFmtId="14" fontId="3" fillId="0" borderId="1" xfId="331" applyNumberFormat="1" applyFont="1" applyFill="1" applyBorder="1" applyAlignment="1">
      <alignment horizontal="right" wrapText="1"/>
    </xf>
    <xf numFmtId="182" fontId="3" fillId="0" borderId="1" xfId="331" applyNumberFormat="1" applyFont="1" applyBorder="1" applyAlignment="1">
      <alignment horizontal="left"/>
    </xf>
    <xf numFmtId="0" fontId="4" fillId="0" borderId="0" xfId="331" applyFont="1" applyFill="1" applyBorder="1" applyAlignment="1">
      <alignment horizontal="left"/>
    </xf>
    <xf numFmtId="49" fontId="1" fillId="0" borderId="2" xfId="354" applyNumberFormat="1" applyFont="1" applyFill="1" applyBorder="1" applyAlignment="1" applyProtection="1">
      <alignment vertical="center" shrinkToFit="1"/>
      <protection hidden="1"/>
    </xf>
    <xf numFmtId="0" fontId="1" fillId="0" borderId="0" xfId="331" applyFont="1" applyFill="1" applyBorder="1" applyAlignment="1">
      <alignment horizontal="left"/>
    </xf>
    <xf numFmtId="49" fontId="1" fillId="0" borderId="1" xfId="354" applyNumberFormat="1" applyFont="1" applyFill="1" applyBorder="1" applyAlignment="1" applyProtection="1">
      <alignment horizontal="center" vertical="center" shrinkToFit="1"/>
      <protection hidden="1"/>
    </xf>
    <xf numFmtId="183" fontId="1" fillId="0" borderId="1" xfId="354" applyNumberFormat="1" applyFont="1" applyFill="1" applyBorder="1" applyAlignment="1" applyProtection="1">
      <alignment horizontal="center" vertical="center" shrinkToFit="1"/>
      <protection hidden="1"/>
    </xf>
    <xf numFmtId="49" fontId="4" fillId="0" borderId="3" xfId="354" applyNumberFormat="1" applyFont="1" applyFill="1" applyBorder="1" applyAlignment="1" applyProtection="1">
      <alignment horizontal="center" vertical="center" shrinkToFit="1"/>
      <protection hidden="1"/>
    </xf>
    <xf numFmtId="49" fontId="4" fillId="0" borderId="4" xfId="354" applyNumberFormat="1" applyFont="1" applyFill="1" applyBorder="1" applyAlignment="1" applyProtection="1">
      <alignment horizontal="center" vertical="center" shrinkToFit="1"/>
      <protection hidden="1"/>
    </xf>
    <xf numFmtId="49" fontId="1" fillId="0" borderId="4" xfId="354" applyNumberFormat="1" applyFont="1" applyFill="1" applyBorder="1" applyAlignment="1" applyProtection="1">
      <alignment horizontal="center" vertical="center" shrinkToFit="1"/>
      <protection locked="0"/>
    </xf>
    <xf numFmtId="49" fontId="1" fillId="0" borderId="5" xfId="354" applyNumberFormat="1" applyFont="1" applyFill="1" applyBorder="1" applyAlignment="1" applyProtection="1">
      <alignment horizontal="center" vertical="center" shrinkToFit="1"/>
      <protection locked="0"/>
    </xf>
    <xf numFmtId="49" fontId="4" fillId="0" borderId="6" xfId="354" applyNumberFormat="1" applyFont="1" applyFill="1" applyBorder="1" applyAlignment="1" applyProtection="1">
      <alignment horizontal="center" vertical="center" shrinkToFit="1"/>
      <protection hidden="1"/>
    </xf>
    <xf numFmtId="49" fontId="4" fillId="0" borderId="7" xfId="354" applyNumberFormat="1" applyFont="1" applyFill="1" applyBorder="1" applyAlignment="1" applyProtection="1">
      <alignment horizontal="center" vertical="center" shrinkToFit="1"/>
      <protection hidden="1"/>
    </xf>
    <xf numFmtId="49" fontId="1" fillId="0" borderId="7" xfId="354" applyNumberFormat="1" applyFont="1" applyFill="1" applyBorder="1" applyAlignment="1" applyProtection="1">
      <alignment horizontal="center" vertical="center" shrinkToFit="1"/>
      <protection locked="0"/>
    </xf>
    <xf numFmtId="49" fontId="1" fillId="0" borderId="8" xfId="354" applyNumberFormat="1" applyFont="1" applyFill="1" applyBorder="1" applyAlignment="1" applyProtection="1">
      <alignment horizontal="center" vertical="center" shrinkToFit="1"/>
      <protection locked="0"/>
    </xf>
    <xf numFmtId="0" fontId="1" fillId="0" borderId="9" xfId="354" applyNumberFormat="1" applyFont="1" applyFill="1" applyBorder="1" applyAlignment="1" applyProtection="1">
      <alignment vertical="center"/>
      <protection hidden="1"/>
    </xf>
    <xf numFmtId="0" fontId="5" fillId="0" borderId="10" xfId="331" applyNumberFormat="1" applyFont="1" applyBorder="1" applyAlignment="1">
      <alignment vertical="center"/>
    </xf>
    <xf numFmtId="184" fontId="1" fillId="0" borderId="11" xfId="354" applyNumberFormat="1" applyFont="1" applyFill="1" applyBorder="1" applyAlignment="1" applyProtection="1">
      <alignment horizontal="center" vertical="center" shrinkToFit="1"/>
      <protection hidden="1"/>
    </xf>
    <xf numFmtId="184" fontId="1" fillId="0" borderId="12" xfId="354" applyNumberFormat="1" applyFont="1" applyFill="1" applyBorder="1" applyAlignment="1" applyProtection="1">
      <alignment horizontal="center" vertical="center" shrinkToFit="1"/>
      <protection hidden="1"/>
    </xf>
    <xf numFmtId="0" fontId="5" fillId="0" borderId="13" xfId="331" applyNumberFormat="1" applyFont="1" applyBorder="1" applyAlignment="1">
      <alignment vertical="center"/>
    </xf>
    <xf numFmtId="0" fontId="5" fillId="0" borderId="14" xfId="331" applyNumberFormat="1" applyFont="1" applyBorder="1" applyAlignment="1">
      <alignment vertical="center"/>
    </xf>
    <xf numFmtId="0" fontId="6" fillId="0" borderId="15" xfId="354" applyNumberFormat="1" applyFont="1" applyFill="1" applyBorder="1" applyAlignment="1" applyProtection="1">
      <alignment vertical="center"/>
      <protection hidden="1"/>
    </xf>
    <xf numFmtId="0" fontId="6" fillId="0" borderId="1" xfId="354" applyNumberFormat="1" applyFont="1" applyFill="1" applyBorder="1" applyAlignment="1" applyProtection="1">
      <alignment vertical="center"/>
      <protection hidden="1"/>
    </xf>
    <xf numFmtId="184" fontId="5" fillId="0" borderId="1" xfId="354" applyNumberFormat="1" applyFont="1" applyFill="1" applyBorder="1" applyAlignment="1" applyProtection="1">
      <alignment vertical="center" shrinkToFit="1"/>
      <protection hidden="1"/>
    </xf>
    <xf numFmtId="49" fontId="4" fillId="0" borderId="5" xfId="354" applyNumberFormat="1" applyFont="1" applyFill="1" applyBorder="1" applyAlignment="1" applyProtection="1">
      <alignment horizontal="center" vertical="center" shrinkToFit="1"/>
      <protection hidden="1"/>
    </xf>
    <xf numFmtId="49" fontId="1" fillId="0" borderId="16" xfId="354" applyNumberFormat="1" applyFont="1" applyFill="1" applyBorder="1" applyAlignment="1" applyProtection="1">
      <alignment horizontal="center" vertical="center" shrinkToFit="1"/>
      <protection hidden="1"/>
    </xf>
    <xf numFmtId="49" fontId="1" fillId="0" borderId="17" xfId="354" applyNumberFormat="1" applyFont="1" applyFill="1" applyBorder="1" applyAlignment="1" applyProtection="1">
      <alignment horizontal="center" vertical="center" shrinkToFit="1"/>
      <protection hidden="1"/>
    </xf>
    <xf numFmtId="49" fontId="1" fillId="0" borderId="18" xfId="354" applyNumberFormat="1" applyFont="1" applyFill="1" applyBorder="1" applyAlignment="1" applyProtection="1">
      <alignment horizontal="center" vertical="center" shrinkToFit="1"/>
      <protection hidden="1"/>
    </xf>
    <xf numFmtId="49" fontId="1" fillId="0" borderId="8" xfId="354" applyNumberFormat="1" applyFont="1" applyFill="1" applyBorder="1" applyAlignment="1" applyProtection="1">
      <alignment horizontal="center" vertical="center" shrinkToFit="1"/>
      <protection hidden="1"/>
    </xf>
    <xf numFmtId="49" fontId="1" fillId="0" borderId="19" xfId="354" applyNumberFormat="1" applyFont="1" applyFill="1" applyBorder="1" applyAlignment="1" applyProtection="1">
      <alignment horizontal="center" vertical="center" shrinkToFit="1"/>
      <protection hidden="1"/>
    </xf>
    <xf numFmtId="49" fontId="1" fillId="0" borderId="20" xfId="354" applyNumberFormat="1" applyFont="1" applyFill="1" applyBorder="1" applyAlignment="1" applyProtection="1">
      <alignment horizontal="center" vertical="center" shrinkToFit="1"/>
      <protection hidden="1"/>
    </xf>
    <xf numFmtId="0" fontId="1" fillId="0" borderId="21" xfId="354" applyNumberFormat="1" applyFont="1" applyFill="1" applyBorder="1" applyAlignment="1" applyProtection="1">
      <alignment horizontal="center" vertical="center" shrinkToFit="1"/>
      <protection hidden="1"/>
    </xf>
    <xf numFmtId="185" fontId="1" fillId="0" borderId="22" xfId="354" applyNumberFormat="1" applyFont="1" applyFill="1" applyBorder="1" applyAlignment="1" applyProtection="1">
      <alignment horizontal="center" vertical="center" shrinkToFit="1"/>
      <protection hidden="1"/>
    </xf>
    <xf numFmtId="184" fontId="1" fillId="0" borderId="22" xfId="354" applyNumberFormat="1" applyFont="1" applyFill="1" applyBorder="1" applyAlignment="1" applyProtection="1">
      <alignment horizontal="right" vertical="center" shrinkToFit="1"/>
      <protection hidden="1"/>
    </xf>
    <xf numFmtId="0" fontId="1" fillId="0" borderId="22" xfId="354" applyNumberFormat="1" applyFont="1" applyFill="1" applyBorder="1" applyAlignment="1" applyProtection="1">
      <alignment horizontal="center" vertical="center" shrinkToFit="1"/>
      <protection hidden="1"/>
    </xf>
    <xf numFmtId="0" fontId="1" fillId="0" borderId="6" xfId="354" applyNumberFormat="1" applyFont="1" applyFill="1" applyBorder="1" applyAlignment="1" applyProtection="1">
      <alignment horizontal="center" vertical="center" shrinkToFit="1"/>
      <protection hidden="1"/>
    </xf>
    <xf numFmtId="185" fontId="1" fillId="0" borderId="7" xfId="354" applyNumberFormat="1" applyFont="1" applyFill="1" applyBorder="1" applyAlignment="1" applyProtection="1">
      <alignment horizontal="center" vertical="center" shrinkToFit="1"/>
      <protection hidden="1"/>
    </xf>
    <xf numFmtId="184" fontId="1" fillId="0" borderId="7" xfId="354" applyNumberFormat="1" applyFont="1" applyFill="1" applyBorder="1" applyAlignment="1" applyProtection="1">
      <alignment horizontal="right" vertical="center" shrinkToFit="1"/>
      <protection hidden="1"/>
    </xf>
    <xf numFmtId="0" fontId="1" fillId="0" borderId="7" xfId="354" applyNumberFormat="1" applyFont="1" applyFill="1" applyBorder="1" applyAlignment="1" applyProtection="1">
      <alignment horizontal="center" vertical="center" shrinkToFit="1"/>
      <protection hidden="1"/>
    </xf>
    <xf numFmtId="0" fontId="1" fillId="2" borderId="23" xfId="354" applyNumberFormat="1" applyFont="1" applyFill="1" applyBorder="1" applyAlignment="1" applyProtection="1">
      <alignment horizontal="center" vertical="center" shrinkToFit="1"/>
      <protection hidden="1"/>
    </xf>
    <xf numFmtId="0" fontId="1" fillId="2" borderId="24" xfId="354" applyNumberFormat="1" applyFont="1" applyFill="1" applyBorder="1" applyAlignment="1" applyProtection="1">
      <alignment horizontal="center" vertical="center" shrinkToFit="1"/>
      <protection hidden="1"/>
    </xf>
    <xf numFmtId="186" fontId="1" fillId="2" borderId="24" xfId="354" applyNumberFormat="1" applyFont="1" applyFill="1" applyBorder="1" applyAlignment="1" applyProtection="1">
      <alignment horizontal="right" vertical="center" shrinkToFit="1"/>
      <protection hidden="1"/>
    </xf>
    <xf numFmtId="186" fontId="1" fillId="2" borderId="25" xfId="354" applyNumberFormat="1" applyFont="1" applyFill="1" applyBorder="1" applyAlignment="1" applyProtection="1">
      <alignment vertical="center" shrinkToFit="1"/>
      <protection hidden="1"/>
    </xf>
    <xf numFmtId="43" fontId="1" fillId="2" borderId="26" xfId="354" applyNumberFormat="1" applyFont="1" applyFill="1" applyBorder="1" applyAlignment="1" applyProtection="1">
      <alignment horizontal="center" vertical="center" shrinkToFit="1"/>
      <protection hidden="1"/>
    </xf>
    <xf numFmtId="43" fontId="1" fillId="2" borderId="27" xfId="354" applyNumberFormat="1" applyFont="1" applyFill="1" applyBorder="1" applyAlignment="1" applyProtection="1">
      <alignment horizontal="center" vertical="center" shrinkToFit="1"/>
      <protection hidden="1"/>
    </xf>
    <xf numFmtId="43" fontId="1" fillId="2" borderId="28" xfId="354" applyNumberFormat="1" applyFont="1" applyFill="1" applyBorder="1" applyAlignment="1" applyProtection="1">
      <alignment horizontal="center" vertical="center" shrinkToFit="1"/>
      <protection hidden="1"/>
    </xf>
    <xf numFmtId="43" fontId="1" fillId="0" borderId="0" xfId="354" applyNumberFormat="1" applyFont="1" applyFill="1" applyAlignment="1" applyProtection="1">
      <alignment horizontal="left" vertical="center" shrinkToFit="1"/>
      <protection hidden="1"/>
    </xf>
    <xf numFmtId="49" fontId="1" fillId="0" borderId="2" xfId="354" applyNumberFormat="1" applyFont="1" applyFill="1" applyBorder="1" applyAlignment="1" applyProtection="1">
      <alignment horizontal="right" vertical="center" shrinkToFit="1"/>
      <protection hidden="1"/>
    </xf>
    <xf numFmtId="187" fontId="1" fillId="0" borderId="2" xfId="354" applyNumberFormat="1" applyFont="1" applyFill="1" applyBorder="1" applyAlignment="1" applyProtection="1">
      <alignment horizontal="center" vertical="center" shrinkToFit="1"/>
      <protection hidden="1"/>
    </xf>
    <xf numFmtId="49" fontId="1" fillId="0" borderId="1" xfId="354" applyNumberFormat="1" applyFont="1" applyFill="1" applyBorder="1" applyAlignment="1" applyProtection="1">
      <alignment horizontal="right" vertical="center" shrinkToFit="1"/>
      <protection hidden="1"/>
    </xf>
    <xf numFmtId="187" fontId="1" fillId="0" borderId="1" xfId="354" applyNumberFormat="1" applyFont="1" applyFill="1" applyBorder="1" applyAlignment="1" applyProtection="1">
      <alignment horizontal="left" vertical="center" shrinkToFit="1"/>
      <protection hidden="1"/>
    </xf>
    <xf numFmtId="49" fontId="1" fillId="0" borderId="29" xfId="354" applyNumberFormat="1" applyFont="1" applyFill="1" applyBorder="1" applyAlignment="1" applyProtection="1">
      <alignment horizontal="center" vertical="center" shrinkToFit="1"/>
      <protection locked="0"/>
    </xf>
    <xf numFmtId="49" fontId="1" fillId="0" borderId="5" xfId="354" applyNumberFormat="1" applyFont="1" applyFill="1" applyBorder="1" applyAlignment="1" applyProtection="1">
      <alignment vertical="center" shrinkToFit="1"/>
      <protection locked="0"/>
    </xf>
    <xf numFmtId="49" fontId="1" fillId="0" borderId="29" xfId="354" applyNumberFormat="1" applyFont="1" applyFill="1" applyBorder="1" applyAlignment="1" applyProtection="1">
      <alignment vertical="center" shrinkToFit="1"/>
      <protection locked="0"/>
    </xf>
    <xf numFmtId="49" fontId="1" fillId="0" borderId="17" xfId="354" applyNumberFormat="1" applyFont="1" applyFill="1" applyBorder="1" applyAlignment="1" applyProtection="1">
      <alignment horizontal="center" vertical="center" shrinkToFit="1"/>
      <protection locked="0"/>
    </xf>
    <xf numFmtId="49" fontId="1" fillId="0" borderId="8" xfId="354" applyNumberFormat="1" applyFont="1" applyFill="1" applyBorder="1" applyAlignment="1" applyProtection="1">
      <alignment vertical="center" shrinkToFit="1"/>
      <protection locked="0"/>
    </xf>
    <xf numFmtId="49" fontId="1" fillId="0" borderId="17" xfId="354" applyNumberFormat="1" applyFont="1" applyFill="1" applyBorder="1" applyAlignment="1" applyProtection="1">
      <alignment vertical="center" shrinkToFit="1"/>
      <protection locked="0"/>
    </xf>
    <xf numFmtId="184" fontId="1" fillId="0" borderId="30" xfId="354" applyNumberFormat="1" applyFont="1" applyFill="1" applyBorder="1" applyAlignment="1" applyProtection="1">
      <alignment horizontal="center" vertical="center" shrinkToFit="1"/>
      <protection hidden="1"/>
    </xf>
    <xf numFmtId="184" fontId="1" fillId="0" borderId="11" xfId="354" applyNumberFormat="1" applyFont="1" applyFill="1" applyBorder="1" applyAlignment="1" applyProtection="1">
      <alignment vertical="center" shrinkToFit="1"/>
      <protection hidden="1"/>
    </xf>
    <xf numFmtId="184" fontId="1" fillId="0" borderId="12" xfId="354" applyNumberFormat="1" applyFont="1" applyFill="1" applyBorder="1" applyAlignment="1" applyProtection="1">
      <alignment vertical="center" shrinkToFit="1"/>
      <protection hidden="1"/>
    </xf>
    <xf numFmtId="184" fontId="5" fillId="0" borderId="31" xfId="354" applyNumberFormat="1" applyFont="1" applyFill="1" applyBorder="1" applyAlignment="1" applyProtection="1">
      <alignment vertical="center" shrinkToFit="1"/>
      <protection hidden="1"/>
    </xf>
    <xf numFmtId="0" fontId="7" fillId="0" borderId="15" xfId="354" applyNumberFormat="1" applyFont="1" applyFill="1" applyBorder="1" applyAlignment="1" applyProtection="1">
      <alignment horizontal="left" vertical="center"/>
      <protection hidden="1"/>
    </xf>
    <xf numFmtId="0" fontId="7" fillId="0" borderId="1" xfId="354" applyNumberFormat="1" applyFont="1" applyFill="1" applyBorder="1" applyAlignment="1" applyProtection="1">
      <alignment horizontal="left" vertical="center"/>
      <protection hidden="1"/>
    </xf>
    <xf numFmtId="0" fontId="1" fillId="0" borderId="1" xfId="354" applyNumberFormat="1" applyFont="1" applyFill="1" applyBorder="1" applyAlignment="1" applyProtection="1">
      <alignment horizontal="center" vertical="center"/>
      <protection hidden="1"/>
    </xf>
    <xf numFmtId="49" fontId="4" fillId="0" borderId="32" xfId="354" applyNumberFormat="1" applyFont="1" applyFill="1" applyBorder="1" applyAlignment="1" applyProtection="1">
      <alignment horizontal="center" vertical="center" shrinkToFit="1"/>
      <protection hidden="1"/>
    </xf>
    <xf numFmtId="49" fontId="4" fillId="0" borderId="33" xfId="354" applyNumberFormat="1" applyFont="1" applyFill="1" applyBorder="1" applyAlignment="1" applyProtection="1">
      <alignment horizontal="center" vertical="center" shrinkToFit="1"/>
      <protection hidden="1"/>
    </xf>
    <xf numFmtId="49" fontId="4" fillId="0" borderId="29" xfId="354" applyNumberFormat="1" applyFont="1" applyFill="1" applyBorder="1" applyAlignment="1" applyProtection="1">
      <alignment horizontal="center" vertical="center" shrinkToFit="1"/>
      <protection hidden="1"/>
    </xf>
    <xf numFmtId="49" fontId="1" fillId="0" borderId="34" xfId="354" applyNumberFormat="1" applyFont="1" applyFill="1" applyBorder="1" applyAlignment="1" applyProtection="1">
      <alignment horizontal="center" vertical="center" shrinkToFit="1"/>
      <protection hidden="1"/>
    </xf>
    <xf numFmtId="49" fontId="1" fillId="0" borderId="35" xfId="354" applyNumberFormat="1" applyFont="1" applyFill="1" applyBorder="1" applyAlignment="1" applyProtection="1">
      <alignment horizontal="center" vertical="center" shrinkToFit="1"/>
      <protection hidden="1"/>
    </xf>
    <xf numFmtId="186" fontId="1" fillId="2" borderId="35" xfId="354" applyNumberFormat="1" applyFont="1" applyFill="1" applyBorder="1" applyAlignment="1" applyProtection="1">
      <alignment vertical="center" shrinkToFit="1"/>
      <protection hidden="1"/>
    </xf>
    <xf numFmtId="43" fontId="1" fillId="2" borderId="36" xfId="354" applyNumberFormat="1" applyFont="1" applyFill="1" applyBorder="1" applyAlignment="1" applyProtection="1">
      <alignment horizontal="center" vertical="center" shrinkToFit="1"/>
      <protection hidden="1"/>
    </xf>
    <xf numFmtId="187" fontId="1" fillId="0" borderId="0" xfId="354" applyNumberFormat="1" applyFont="1" applyFill="1" applyBorder="1" applyAlignment="1" applyProtection="1">
      <alignment horizontal="left" vertical="center" shrinkToFit="1"/>
      <protection hidden="1"/>
    </xf>
    <xf numFmtId="49" fontId="1" fillId="0" borderId="32" xfId="354" applyNumberFormat="1" applyFont="1" applyFill="1" applyBorder="1" applyAlignment="1" applyProtection="1">
      <alignment horizontal="center" vertical="center" shrinkToFit="1"/>
      <protection locked="0"/>
    </xf>
    <xf numFmtId="49" fontId="1" fillId="0" borderId="34" xfId="354" applyNumberFormat="1" applyFont="1" applyFill="1" applyBorder="1" applyAlignment="1" applyProtection="1">
      <alignment horizontal="center" vertical="center" shrinkToFit="1"/>
      <protection locked="0"/>
    </xf>
    <xf numFmtId="49" fontId="1" fillId="0" borderId="30" xfId="354" applyNumberFormat="1" applyFont="1" applyFill="1" applyBorder="1" applyAlignment="1" applyProtection="1">
      <alignment horizontal="center" vertical="center" shrinkToFit="1"/>
      <protection hidden="1"/>
    </xf>
    <xf numFmtId="184" fontId="1" fillId="0" borderId="37" xfId="354" applyNumberFormat="1" applyFont="1" applyFill="1" applyBorder="1" applyAlignment="1" applyProtection="1">
      <alignment horizontal="right" vertical="center" shrinkToFit="1"/>
      <protection hidden="1"/>
    </xf>
    <xf numFmtId="184" fontId="1" fillId="0" borderId="38" xfId="354" applyNumberFormat="1" applyFont="1" applyFill="1" applyBorder="1" applyAlignment="1" applyProtection="1">
      <alignment horizontal="right" vertical="center" shrinkToFit="1"/>
      <protection hidden="1"/>
    </xf>
    <xf numFmtId="43" fontId="1" fillId="2" borderId="39" xfId="354" applyNumberFormat="1" applyFont="1" applyFill="1" applyBorder="1" applyAlignment="1" applyProtection="1">
      <alignment vertical="center" shrinkToFit="1"/>
      <protection hidden="1"/>
    </xf>
    <xf numFmtId="0" fontId="8" fillId="0" borderId="0" xfId="331" applyFont="1">
      <alignment vertical="center"/>
    </xf>
    <xf numFmtId="0" fontId="9" fillId="0" borderId="0" xfId="354" applyFont="1">
      <alignment vertical="center"/>
    </xf>
    <xf numFmtId="0" fontId="10" fillId="0" borderId="1" xfId="331" applyFont="1" applyFill="1" applyBorder="1" applyAlignment="1">
      <alignment horizontal="left" vertical="center"/>
    </xf>
    <xf numFmtId="0" fontId="10" fillId="0" borderId="1" xfId="331" applyFont="1" applyFill="1" applyBorder="1" applyAlignment="1">
      <alignment horizontal="left" vertical="center" wrapText="1"/>
    </xf>
    <xf numFmtId="0" fontId="9" fillId="0" borderId="1" xfId="331" applyFont="1" applyBorder="1" applyAlignment="1">
      <alignment vertical="center"/>
    </xf>
    <xf numFmtId="14" fontId="11" fillId="0" borderId="1" xfId="331" applyNumberFormat="1" applyFont="1" applyFill="1" applyBorder="1" applyAlignment="1">
      <alignment horizontal="right" wrapText="1"/>
    </xf>
    <xf numFmtId="182" fontId="11" fillId="0" borderId="1" xfId="331" applyNumberFormat="1" applyFont="1" applyBorder="1" applyAlignment="1">
      <alignment horizontal="left"/>
    </xf>
    <xf numFmtId="0" fontId="12" fillId="0" borderId="0" xfId="331" applyFont="1" applyFill="1" applyBorder="1" applyAlignment="1">
      <alignment horizontal="left"/>
    </xf>
    <xf numFmtId="0" fontId="9" fillId="0" borderId="0" xfId="331" applyFont="1" applyBorder="1" applyAlignment="1">
      <alignment vertical="center"/>
    </xf>
    <xf numFmtId="0" fontId="9" fillId="0" borderId="0" xfId="354" applyFont="1" applyBorder="1" applyAlignment="1">
      <alignment vertical="center"/>
    </xf>
    <xf numFmtId="0" fontId="9" fillId="0" borderId="0" xfId="354" applyFont="1" applyBorder="1" applyAlignment="1">
      <alignment horizontal="center" vertical="center"/>
    </xf>
    <xf numFmtId="0" fontId="12" fillId="0" borderId="7" xfId="354" applyFont="1" applyBorder="1" applyAlignment="1">
      <alignment horizontal="center" vertical="center" wrapText="1"/>
    </xf>
    <xf numFmtId="0" fontId="12" fillId="0" borderId="8" xfId="354" applyFont="1" applyBorder="1" applyAlignment="1">
      <alignment horizontal="center" vertical="center" wrapText="1"/>
    </xf>
    <xf numFmtId="0" fontId="12" fillId="0" borderId="6" xfId="354" applyFont="1" applyBorder="1" applyAlignment="1">
      <alignment horizontal="center" vertical="center" wrapText="1"/>
    </xf>
    <xf numFmtId="0" fontId="9" fillId="0" borderId="7" xfId="354" applyFont="1" applyBorder="1" applyAlignment="1">
      <alignment horizontal="center" vertical="center" wrapText="1"/>
    </xf>
    <xf numFmtId="0" fontId="9" fillId="0" borderId="8" xfId="354" applyFont="1" applyBorder="1" applyAlignment="1">
      <alignment horizontal="center" vertical="center" wrapText="1"/>
    </xf>
    <xf numFmtId="0" fontId="9" fillId="0" borderId="6" xfId="354" applyFont="1" applyBorder="1" applyAlignment="1">
      <alignment horizontal="center" vertical="center" wrapText="1"/>
    </xf>
    <xf numFmtId="0" fontId="9" fillId="0" borderId="7" xfId="354" applyFont="1" applyBorder="1" applyAlignment="1">
      <alignment horizontal="right" vertical="center" wrapText="1"/>
    </xf>
    <xf numFmtId="188" fontId="9" fillId="3" borderId="8" xfId="354" applyNumberFormat="1" applyFont="1" applyFill="1" applyBorder="1" applyAlignment="1">
      <alignment vertical="center"/>
    </xf>
    <xf numFmtId="0" fontId="12" fillId="0" borderId="6" xfId="354" applyFont="1" applyBorder="1" applyAlignment="1">
      <alignment vertical="center" wrapText="1"/>
    </xf>
    <xf numFmtId="188" fontId="9" fillId="0" borderId="7" xfId="354" applyNumberFormat="1" applyFont="1" applyBorder="1" applyAlignment="1">
      <alignment vertical="center"/>
    </xf>
    <xf numFmtId="0" fontId="9" fillId="0" borderId="6" xfId="354" applyFont="1" applyBorder="1" applyAlignment="1">
      <alignment vertical="center" wrapText="1"/>
    </xf>
    <xf numFmtId="188" fontId="12" fillId="3" borderId="7" xfId="354" applyNumberFormat="1" applyFont="1" applyFill="1" applyBorder="1" applyAlignment="1">
      <alignment vertical="center"/>
    </xf>
    <xf numFmtId="0" fontId="9" fillId="0" borderId="11" xfId="354" applyFont="1" applyBorder="1" applyAlignment="1">
      <alignment vertical="center" wrapText="1"/>
    </xf>
    <xf numFmtId="0" fontId="9" fillId="0" borderId="12" xfId="354" applyFont="1" applyBorder="1" applyAlignment="1">
      <alignment vertical="center" wrapText="1"/>
    </xf>
    <xf numFmtId="0" fontId="9" fillId="0" borderId="10" xfId="354" applyFont="1" applyBorder="1" applyAlignment="1">
      <alignment vertical="center" wrapText="1"/>
    </xf>
    <xf numFmtId="0" fontId="9" fillId="0" borderId="40" xfId="354" applyFont="1" applyBorder="1" applyAlignment="1">
      <alignment vertical="center"/>
    </xf>
    <xf numFmtId="0" fontId="9" fillId="0" borderId="41" xfId="354" applyFont="1" applyBorder="1" applyAlignment="1">
      <alignment vertical="center"/>
    </xf>
    <xf numFmtId="0" fontId="9" fillId="0" borderId="42" xfId="354" applyFont="1" applyBorder="1" applyAlignment="1">
      <alignment vertical="center"/>
    </xf>
    <xf numFmtId="0" fontId="12" fillId="0" borderId="0" xfId="354" applyFont="1" applyFill="1" applyBorder="1">
      <alignment vertical="center"/>
    </xf>
    <xf numFmtId="0" fontId="12" fillId="0" borderId="0" xfId="354" applyFont="1" applyBorder="1">
      <alignment vertical="center"/>
    </xf>
    <xf numFmtId="0" fontId="9" fillId="0" borderId="0" xfId="354" applyFont="1" applyBorder="1" applyAlignment="1">
      <alignment horizontal="justify" vertical="center"/>
    </xf>
    <xf numFmtId="0" fontId="9" fillId="0" borderId="0" xfId="354" applyFont="1" applyBorder="1">
      <alignment vertical="center"/>
    </xf>
    <xf numFmtId="0" fontId="1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4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42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霖_??何喊 ?拌 " xfId="49"/>
    <cellStyle name="_预算调整模板6.24工资研发费摊销" xfId="50"/>
    <cellStyle name="AÞ¸¶ [0]_A÷AO±Y ±¸A¶ " xfId="51"/>
    <cellStyle name="AeE­_¸AAa¸AAa¿ø°¡ _Book1" xfId="52"/>
    <cellStyle name="C￥AØ_0N-HANDLING " xfId="53"/>
    <cellStyle name="A¨­¢¬¢Ò [0]_¡íc¨ú¡À¢¯u¨¬¡Æ .¡¾a¨ùu " xfId="54"/>
    <cellStyle name="Ç¥ÁØ_Æ¯±â3_p.mix " xfId="55"/>
    <cellStyle name="C¡IA¨ª_Sheet1_0N-HANDLING " xfId="56"/>
    <cellStyle name="_6.24报公司调整预算" xfId="57"/>
    <cellStyle name="Ç¥ÁØ_¾ç½Ä " xfId="58"/>
    <cellStyle name="AÞ¸¶ [0]_¼oAa½CAu _AμE￡3¿u " xfId="59"/>
    <cellStyle name="C¡ÍA¨ª_¢¯¥ì¨ú¡ÀCoE©÷ " xfId="60"/>
    <cellStyle name="AÞ¸¶_¼oAa½CAu _Co´e¾÷¹≪AßAø " xfId="61"/>
    <cellStyle name="霓付_INQUIRY 康?眠柳 " xfId="62"/>
    <cellStyle name="_x000a_mouse.drv=lm" xfId="63"/>
    <cellStyle name="C¡ÍA¨ª_¨¡?¡¾a3_p.mix " xfId="64"/>
    <cellStyle name="AeE­ [0]_´U°eº°AI°Cºn " xfId="65"/>
    <cellStyle name="ÅëÈ­_¼öÅ¹°èÈ¹ " xfId="66"/>
    <cellStyle name="ÅëÈ­ [0]_¸ÅÃâ¸ÅÃâ¿ø°¡ " xfId="67"/>
    <cellStyle name="A¨­￠￢￠O_¨¡AC¡IAo_¡ÆeEⓒo3 " xfId="68"/>
    <cellStyle name="A¨­￠￢￠O [0]_ ¨￢n￠￢n¨￢¡Æ ￠?u¨￢¡Æ¡¾a¨uu " xfId="69"/>
    <cellStyle name="Ç¥ÁØ_Sheet1_Áý°èÇ¥(2¿ù) " xfId="70"/>
    <cellStyle name="AeE­ [0]_Aoμ¿ " xfId="71"/>
    <cellStyle name="ÄÞ¸¶_ ºñ¸ñº° ¿ùº°±â¼ú " xfId="72"/>
    <cellStyle name="AeE­_AI±¸AßAI " xfId="73"/>
    <cellStyle name="AÞ¸¶_A¶´Þ°eE¹ " xfId="74"/>
    <cellStyle name="A¨­￠￢￠O_¨uOAIⓒoI￠￥o " xfId="75"/>
    <cellStyle name="뷭?_BOOKSHIP" xfId="76"/>
    <cellStyle name="표준_~6602476" xfId="77"/>
    <cellStyle name="A¨­￠￢￠O [0]_A￠O￠￥¨­¡ÆeEⓒo " xfId="78"/>
    <cellStyle name="¤@?e_TEST-1 " xfId="79"/>
    <cellStyle name="ÅëÈ­ [0]_Çö´ë¾÷¹«ÃßÁø " xfId="80"/>
    <cellStyle name="AeE­_´U°eº°AI°Cºn " xfId="81"/>
    <cellStyle name="C¡IA¨ª_5-1¡¾￠´¡Æi " xfId="82"/>
    <cellStyle name="A¨­¢¬¢Ò [0]_¨ùoA©ö¡ÆeE©ö " xfId="83"/>
    <cellStyle name="ÅëÈ­ [0]_¼öÅ¹°èÈ¹ " xfId="84"/>
    <cellStyle name="A¨­¢¬¢Ò [0]_ ¨¬n¢¬n¨¬¡Æ ¢¯u¨¬¡Æ¡¾a¨ùu " xfId="85"/>
    <cellStyle name="_~3603123" xfId="86"/>
    <cellStyle name="_Book1" xfId="87"/>
    <cellStyle name="_2009 AOP-COST V2,28th Aug" xfId="88"/>
    <cellStyle name="A¨­￠￢￠O_AO¡Æ¡I￠￢AAaCoEⓒ÷_¨uoAa " xfId="89"/>
    <cellStyle name="AeE­_4)¿A¸n±³¿ª_1_´U°eº°AI°Cºn " xfId="90"/>
    <cellStyle name="_融资计划080227- FROM Foton Model 2008.02.27 Worse Case" xfId="91"/>
    <cellStyle name="A¨­￠￢￠O [0]_¡ÆeEⓒo3 " xfId="92"/>
    <cellStyle name="ÄÞ¸¶_°èÈ¹3 " xfId="93"/>
    <cellStyle name="A¨­￠￢￠O [0]_¨¡AC¡IAo_¡ÆeEⓒo3 " xfId="94"/>
    <cellStyle name="AÞ¸¶_ ºn¸nº° ¿uº°±a¼u " xfId="95"/>
    <cellStyle name="A¨­￠￢￠O [0]_¨uoAa¨oCAu " xfId="96"/>
    <cellStyle name="A¨­¢¬¢Ò [0]_¨ùoAa¨öCAu " xfId="97"/>
    <cellStyle name="C¡IA¨ª_SOON1 _ⓒo¡i￠?¨￡10￠?u " xfId="98"/>
    <cellStyle name="A¨­￠￢￠O [0]_¨uoAa¨oCAu _A￥iE¡I3￠?u " xfId="99"/>
    <cellStyle name="Ç¥ÁØ_ÇöÁö¹ýÀÎ °Å¾×¿©½Å " xfId="100"/>
    <cellStyle name="콤마_  1  " xfId="101"/>
    <cellStyle name="A¨­¢¬¢Ò [0]_¨ùoAa¨öCAu _A¥ìE¡Ì3¢¯u " xfId="102"/>
    <cellStyle name="A¨­￠￢￠O [0]_¨uoAa¨oCAu _ⓒo¡i￠?¨￡10￠?u " xfId="103"/>
    <cellStyle name="A¨­¢¬¢Ò [0]_¨ùoAa¨öCAu _Co¢¥e¨ú¡À©ö¡ìA©¬A©ª " xfId="104"/>
    <cellStyle name="A¨­￠￢￠O [0]_¨uoAa¨oCAu _Co￠￥e¨u¡Aⓒo¡iAⓒ￢Aⓒª " xfId="105"/>
    <cellStyle name="A¨­¢¬¢Ò [0]_¨ùOAI©öI¢¥o " xfId="106"/>
    <cellStyle name="A¨­￠￢￠O [0]_¨uOAIⓒoI￠￥o " xfId="107"/>
    <cellStyle name="A¨­¢¬¢Ò [0]_¢¬AAa¢¬AAa¢¯©ª¡Æ¢® " xfId="108"/>
    <cellStyle name="A¨­￠￢￠O [0]_￠￢nAu¨￢¡Æ " xfId="109"/>
    <cellStyle name="A¨­¢¬¢Ò [0]_¢¬nAu¨¬¡Æ " xfId="110"/>
    <cellStyle name="A¨­￠￢￠O [0]_2￠?u￠￢AAa " xfId="111"/>
    <cellStyle name="A¨­¢¬¢Ò [0]_2¢¯u¢¬AAa " xfId="112"/>
    <cellStyle name="A¨­￠￢￠O [0]_A¡AAO¡¾Y " xfId="113"/>
    <cellStyle name="A¨­¢¬¢Ò [0]_A¡ÀAO¡¾Y " xfId="114"/>
    <cellStyle name="A¨­￠￢￠O_¨uoAa¨oCAu _Co￠￥e¨u¡Aⓒo¡iAⓒ￢Aⓒª " xfId="115"/>
    <cellStyle name="C¡ÍA¨ª_¡íc¨ú¡À¨¬I¨¬¡Æ AN¡Æe _Co¢¥e¨ú¡À©ö¡ìA©¬A©ª " xfId="116"/>
    <cellStyle name="样式 1" xfId="117"/>
    <cellStyle name="A¨­￠￢￠O [0]_A¡AAO¡¾Y ¡¾￠￢A￠O " xfId="118"/>
    <cellStyle name="A¨­¢¬¢Ò [0]_A¡ÀAO¡¾Y ¡¾¢¬A¢Ò " xfId="119"/>
    <cellStyle name="A¨­¢¬¢Ò [0]_CaEA5©øa (2)_¨ùoAa " xfId="120"/>
    <cellStyle name="A¨­￠￢￠O [0]_CaEA5ⓒøa (2)_¨uoAa " xfId="121"/>
    <cellStyle name="AeE¡©_ ¨¬n¢¬n¨¬¡Æ ¢¯u¨¬¡Æ¡¾a¨ùu " xfId="122"/>
    <cellStyle name="A¨­¢¬¢Ò [0]_Co¢¥e¨ú¡À©ö¡ìA©¬A©ª " xfId="123"/>
    <cellStyle name="A¨­￠￢￠O [0]_Co￠￥e¨u¡Aⓒo¡iAⓒ￢Aⓒª " xfId="124"/>
    <cellStyle name="C¡ÍA¨ª_5-1¡¾¢´¡Æi _Co¢¥e¨ú¡À©ö¡ìA©¬A©ª " xfId="125"/>
    <cellStyle name="A¨­¢¬¢Ò [0]_INQUIRY ¢¯¥ì¨ú¡ÀA©¬A©ª " xfId="126"/>
    <cellStyle name="C¡ÍA¨ª_¡íc¨ú¡À¨¬I¨¬¡Æ AN¡Æe " xfId="127"/>
    <cellStyle name="A¨­￠￢￠O_ ¨￢n￠￢n¨￢¡Æ ￠?u¨￢¡Æ¡¾a¨uu " xfId="128"/>
    <cellStyle name="C¡ÍA¨ª_AU¡¾Y_A©¬A¢´¢¥eA¡À " xfId="129"/>
    <cellStyle name="A¨­¢¬¢Ò_ ¨¬n¢¬n¨¬¡Æ ¢¯u¨¬¡Æ¡¾a¨ùu " xfId="130"/>
    <cellStyle name="A¨­￠￢￠O_¡ÆeEⓒo3 " xfId="131"/>
    <cellStyle name="ÄÞ¸¶_2¿ù¸ÅÃâ " xfId="132"/>
    <cellStyle name="A¨­¢¬¢Ò_¡íc¨ú¡À¢¯u¨¬¡Æ .¡¾a¨ùu " xfId="133"/>
    <cellStyle name="A¨­¢¬¢Ò_¨ùoA©ö¡ÆeE©ö " xfId="134"/>
    <cellStyle name="A¨­￠￢￠O_¨uoAa¨oCAu " xfId="135"/>
    <cellStyle name="ÅëÈ­_ ºñ¸ñº° ¿ùº°±â¼ú " xfId="136"/>
    <cellStyle name="A¨­¢¬¢Ò_¨ùoAa¨öCAu " xfId="137"/>
    <cellStyle name="A¨­￠￢￠O_¨uoAa¨oCAu _ⓒo¡i￠?¨￡10￠?u " xfId="138"/>
    <cellStyle name="A¨­¢¬¢Ò_¨ùoAa¨öCAu _Co¢¥e¨ú¡À©ö¡ìA©¬A©ª " xfId="139"/>
    <cellStyle name="A¨­¢¬¢Ò_¨ùOAI©öI¢¥o " xfId="140"/>
    <cellStyle name="A¨­¢¬¢Ò_¢¬AAa¢¬AAa¢¯©ª¡Æ¢® " xfId="141"/>
    <cellStyle name="A¨­￠￢￠O_A￠O￠￥¨­¡ÆeEⓒo " xfId="142"/>
    <cellStyle name="A¨­￠￢￠O_￠￢nAu¨￢¡Æ " xfId="143"/>
    <cellStyle name="A¨­¢¬¢Ò_¢¬nAu¨¬¡Æ " xfId="144"/>
    <cellStyle name="ÅëÈ­ [0]_Sheet1_¼öÃâ " xfId="145"/>
    <cellStyle name="A¨­￠￢￠O_1202_¨uoAa " xfId="146"/>
    <cellStyle name="AÞ¸¶ [0]_INQUIRY ¿μ¾÷AßAø " xfId="147"/>
    <cellStyle name="A¨­¢¬¢Ò_1202_¨ùoAa " xfId="148"/>
    <cellStyle name="A¨­￠￢￠O_2￠?u￠￢AAa " xfId="149"/>
    <cellStyle name="Ç¥ÁØ_7¿ù(a) " xfId="150"/>
    <cellStyle name="A¨­¢¬¢Ò_2¢¯u¢¬AAa " xfId="151"/>
    <cellStyle name="A¨­¢¬¢Ò_CaEA5©øa (2)_¨ùoAa " xfId="152"/>
    <cellStyle name="AeE­_¿A¸n·Iº?_1_´U°eº°AI°Cºn " xfId="153"/>
    <cellStyle name="A¨­￠￢￠O_A¡AAO¡¾Y " xfId="154"/>
    <cellStyle name="A¨­¢¬¢Ò_A¡ÀAO¡¾Y " xfId="155"/>
    <cellStyle name="AÞ¸¶ [0]_´U°eº°AI°Cºn " xfId="156"/>
    <cellStyle name="A¨­￠￢￠O_A¡AAO¡¾Y ¡¾￠￢A￠O " xfId="157"/>
    <cellStyle name="A¨­¢¬¢Ò_A¡ÀAO¡¾Y ¡¾¢¬A¢Ò " xfId="158"/>
    <cellStyle name="A¨­¢¬¢Ò_AO¡Æ¡Ì¢¬AAaCoE©÷_¨ùoAa " xfId="159"/>
    <cellStyle name="AeE­_ ºn¸nº° ¿uº°±a¼u " xfId="160"/>
    <cellStyle name="A¨­￠￢￠O_CaEA5ⓒøa (2)_¨uoAa " xfId="161"/>
    <cellStyle name="A¨­¢¬¢Ò_Co¢¥e¨ú¡À©ö¡ìA©¬A©ª " xfId="162"/>
    <cellStyle name="AeE­ [0]_¼OAI(AOA¾)_¼oAa " xfId="163"/>
    <cellStyle name="C¡IA¨ª_Sheet1_￠?￥i¨u¡ACoEⓒ÷ " xfId="164"/>
    <cellStyle name="A¨­￠￢￠O_Co￠￥e¨u¡Aⓒo¡iAⓒ￢Aⓒª " xfId="165"/>
    <cellStyle name="A¨­¢¬¢Ò_INQUIRY ¢¯¥ì¨ú¡ÀA©¬A©ª " xfId="166"/>
    <cellStyle name="ÄÞ¸¶_¸ÅÃâ¸ÅÃâ¿ø°¡ " xfId="167"/>
    <cellStyle name="AeE­ [0]_ ºn¸nº° ¿uº°±a¼u " xfId="168"/>
    <cellStyle name="ÄÞ¸¶ [0]_¼ÕÀÍ¹Î´ö " xfId="169"/>
    <cellStyle name="C￥AØ_SOON1 _¹≪¿ª10¿u " xfId="170"/>
    <cellStyle name="ÅëÈ­ [0]_ ºñ¸ñº° ¿ùº°±â¼ú " xfId="171"/>
    <cellStyle name="ÅëÈ­ [0]_¸ÅÃâ_¼öÃâ " xfId="172"/>
    <cellStyle name="千位分隔 2" xfId="173"/>
    <cellStyle name="AeE­ [0]_¸AAa¸AAa¿ø°¡ " xfId="174"/>
    <cellStyle name="AeE­ [0]_¸nAuº° " xfId="175"/>
    <cellStyle name="AeE­_ÆAC￥Ao_°eE¹3 " xfId="176"/>
    <cellStyle name="ÅëÈ­ [0]_¸ñÀûº° " xfId="177"/>
    <cellStyle name="AeE­ [0]_≫c¾÷¿uº° .±a¼u " xfId="178"/>
    <cellStyle name="ÅëÈ­ [0]_°èÈ¹3 " xfId="179"/>
    <cellStyle name="AÞ¸¶ [0]_AI±¸AßAI " xfId="180"/>
    <cellStyle name="AeE­ [0]_¼oA¹°eE¹ " xfId="181"/>
    <cellStyle name="AeE­ [0]_¼oAa½CAu " xfId="182"/>
    <cellStyle name="ÅëÈ­ [0]_¼öÃâ½ÇÀû " xfId="183"/>
    <cellStyle name="AeE­ [0]_¼oAa½CAu _¹≪¿ª10¿u " xfId="184"/>
    <cellStyle name="ÅëÈ­ [0]_¼öÃâ½ÇÀû _ÃµÈ£3¿ù " xfId="185"/>
    <cellStyle name="AÞ¸¶_¼oAa½CAu _¹≪¿ª10¿u " xfId="186"/>
    <cellStyle name="Ç¥ÁØ_Sheet1_0N-HANDLING " xfId="187"/>
    <cellStyle name="AeE­ [0]_¼oAa½CAu _AμE￡3¿u " xfId="188"/>
    <cellStyle name="ÅëÈ­ [0]_¼öÃâ½ÇÀû _Çö´ë¾÷¹«ÃßÁø " xfId="189"/>
    <cellStyle name="AeE­ [0]_¼oAa½CAu _Co´e¾÷¹≪AßAø " xfId="190"/>
    <cellStyle name="ÅëÈ­ [0]_¼ÕÀÍ(ÃÖÁ¾) (2)_¼öÃâ " xfId="191"/>
    <cellStyle name="ÅëÈ­ [0]_INQUIRY ¿µ¾÷ÃßÁø " xfId="192"/>
    <cellStyle name="ÅëÈ­ [0]_¼ÕÀÍ(ÃÖÁ¾)_¼öÃâ " xfId="193"/>
    <cellStyle name="AeE­_A¶´Þ°eE¹ " xfId="194"/>
    <cellStyle name="Ç¥ÁØ_Sheet1_Â÷ÀÔ±Ý " xfId="195"/>
    <cellStyle name="AeE­ [0]_¼OAI_¼oAa " xfId="196"/>
    <cellStyle name="ÄÞ¸¶ [0]_Â÷ÀÔ±Ý ±¸Á¶ " xfId="197"/>
    <cellStyle name="쉼표 [0]_~6602476" xfId="198"/>
    <cellStyle name="ÅëÈ­ [0]_¼ÕÀÍ_¼öÃâ " xfId="199"/>
    <cellStyle name="AeE­ [0]_¼OAI°e≫e¼­(´c≫c) " xfId="200"/>
    <cellStyle name="C￥AØ_≫c¾÷ºIº° AN°e " xfId="201"/>
    <cellStyle name="霓付 [0]_INQUIRY 康?眠柳 " xfId="202"/>
    <cellStyle name="ÅëÈ­ [0]_¼ÕÀÍ¹Î´ö " xfId="203"/>
    <cellStyle name="AeE­ [0]_AMT _AμE￡3¿u " xfId="204"/>
    <cellStyle name="百分比 2" xfId="205"/>
    <cellStyle name="AeE­ [0]_¼oAO (2)_¼oAa " xfId="206"/>
    <cellStyle name="ÅëÈ­ [0]_¼öÁÖ (2)_¼öÃâ " xfId="207"/>
    <cellStyle name="C￥AØ_¾c½A " xfId="208"/>
    <cellStyle name="AeE­ [0]_¼oAO_¼oAa " xfId="209"/>
    <cellStyle name="ÅëÈ­ [0]_¼öÁÖ_¼öÃâ " xfId="210"/>
    <cellStyle name="AeE­ [0]_¹u¾i4 " xfId="211"/>
    <cellStyle name="Input [yellow]" xfId="212"/>
    <cellStyle name="ÅëÈ­ [0]_2¿ù¸ÅÃâ " xfId="213"/>
    <cellStyle name="C￥AØ_Sheet1_A÷AO±Y " xfId="214"/>
    <cellStyle name="AeE­ [0]_5 " xfId="215"/>
    <cellStyle name="Ç¥ÁØ_2¿ù¸ÅÃâ " xfId="216"/>
    <cellStyle name="ÅëÈ­ [0]_Â÷ÀÔ±Ý " xfId="217"/>
    <cellStyle name="AeE­ [0]_A÷AO±Y ±¸A¶ " xfId="218"/>
    <cellStyle name="ÅëÈ­ [0]_Â÷ÀÔ±Ý ±¸Á¶ " xfId="219"/>
    <cellStyle name="AeE­ [0]_A¶´Þ°eE¹ " xfId="220"/>
    <cellStyle name="Model" xfId="221"/>
    <cellStyle name="ÅëÈ­ [0]_Á¶´Þ°èÈ¹ " xfId="222"/>
    <cellStyle name="AeE­ [0]_ÆAC￥Ao_°eE¹3 " xfId="223"/>
    <cellStyle name="ÅëÈ­ [0]_ÆÀÇ¥Áö_°èÈ¹3 " xfId="224"/>
    <cellStyle name="AeE­ [0]_INQUIRY ¿μ¾÷AßAø " xfId="225"/>
    <cellStyle name="AÞ¸¶_¼oAa½CAu " xfId="226"/>
    <cellStyle name="AeE­ [0]_AI±¸AßAI " xfId="227"/>
    <cellStyle name="뒤에 오는 하이퍼링크_Book1" xfId="228"/>
    <cellStyle name="ÅëÈ­ [0]_ÀÎ·Â]_¼öÃâ " xfId="229"/>
    <cellStyle name="AÞ¸¶ [0]_¼oA¹°eE¹ " xfId="230"/>
    <cellStyle name="AeE­ [0]_AMT " xfId="231"/>
    <cellStyle name="ÅëÈ­ [0]_AMT " xfId="232"/>
    <cellStyle name="C￥AØ_5 " xfId="233"/>
    <cellStyle name="Ç¥ÁØ_Çö´ë¾÷¹«ÃßÁø " xfId="234"/>
    <cellStyle name="AeE­ [0]_AMT _¹≪¿ª10¿u " xfId="235"/>
    <cellStyle name="AeE­_A÷AO±Y ±¸A¶ " xfId="236"/>
    <cellStyle name="C￥AØ_¼¼ºI¸i¼¼¼­ " xfId="237"/>
    <cellStyle name="C￥AØ_AU±Y_1_AßA¤´eA÷ " xfId="238"/>
    <cellStyle name="ÅëÈ­ [0]_AMT _ÃµÈ£3¿ù " xfId="239"/>
    <cellStyle name="C¡IA¨ª_A¡AAO¡¾Y ¡¾￠￢A￠O " xfId="240"/>
    <cellStyle name="C￥AØ_ºIAøºI¹R(Æ?ÆC) (1¿u)_1_¹≪¿ª10¿u " xfId="241"/>
    <cellStyle name="ÅëÈ­ [0]_ÅõÀÚ_¼öÃâ " xfId="242"/>
    <cellStyle name="AeE­ [0]_Co´e¾÷¹≪AßAø " xfId="243"/>
    <cellStyle name="ÅëÈ­_¸ÅÃâ¸ÅÃâ¿ø°¡ " xfId="244"/>
    <cellStyle name="AeE­_¼oA¹°eE¹ " xfId="245"/>
    <cellStyle name="C¡IA¨ª_SOON1 " xfId="246"/>
    <cellStyle name="ÅëÈ­_¸ñÀûº° " xfId="247"/>
    <cellStyle name="ÅëÈ­_°èÈ¹3 " xfId="248"/>
    <cellStyle name="ÄÞ¸¶_ÆÀÇ¥Áö_°èÈ¹3 " xfId="249"/>
    <cellStyle name="AeE­_¼oAa½CAu " xfId="250"/>
    <cellStyle name="category" xfId="251"/>
    <cellStyle name="ÅëÈ­_¼öÃâ½ÇÀû " xfId="252"/>
    <cellStyle name="AeE­_¼oAa½CAu _¹≪¿ª10¿u " xfId="253"/>
    <cellStyle name="ÅëÈ­_¼öÃâ½ÇÀû _Çö´ë¾÷¹«ÃßÁø " xfId="254"/>
    <cellStyle name="AeE­_¼oAa½CAu _Co´e¾÷¹≪AßAø " xfId="255"/>
    <cellStyle name="C￥AØ_AI±¸AßAI " xfId="256"/>
    <cellStyle name="ÅëÈ­_¼ÕÀÍ¹Î´ö " xfId="257"/>
    <cellStyle name="AÞ¸¶ [0]_Co´e¾÷¹≪AßAø " xfId="258"/>
    <cellStyle name="AeE­_¹u¾i4 " xfId="259"/>
    <cellStyle name="ÅëÈ­_2¿ù¸ÅÃâ " xfId="260"/>
    <cellStyle name="ÅëÈ­_Â÷ÀÔ±Ý " xfId="261"/>
    <cellStyle name="ÄÞ¸¶ [0]_¼öÃâ½ÇÀû _ÃµÈ£3¿ù " xfId="262"/>
    <cellStyle name="ÅëÈ­_Â÷ÀÔ±Ý ±¸Á¶ " xfId="263"/>
    <cellStyle name="ÅëÈ­_Á¶´Þ°èÈ¹ " xfId="264"/>
    <cellStyle name="C¡IA¨ª_5-1¡¾￠´¡Æi _Co￠￥e¨u¡Aⓒo¡iAⓒ￢Aⓒª " xfId="265"/>
    <cellStyle name="ÅëÈ­_ÆÀÇ¥Áö_°èÈ¹3 " xfId="266"/>
    <cellStyle name="ÅëÈ­_AMT " xfId="267"/>
    <cellStyle name="AeE­_AMT _¹≪¿ª10¿u " xfId="268"/>
    <cellStyle name="ÅëÈ­_ÇâÈÄ5³â (2)_¼öÃâ " xfId="269"/>
    <cellStyle name="AeE­_Co´e¾÷¹≪AßAø " xfId="270"/>
    <cellStyle name="_x0001_ဠ" xfId="271"/>
    <cellStyle name="ÅëÈ­_INQUIRY ¿µ¾÷ÃßÁø " xfId="272"/>
    <cellStyle name="AeE­_INQUIRY ¿μ¾÷AßAø " xfId="273"/>
    <cellStyle name="AeE¡© [0]_ ¨¬n¢¬n¨¬¡Æ ¢¯u¨¬¡Æ¡¾a¨ùu " xfId="274"/>
    <cellStyle name="AeE¡ⓒ [0]_ ¨￢n￠￢n¨￢¡Æ ￠?u¨￢¡Æ¡¾a¨uu " xfId="275"/>
    <cellStyle name="C￥AØ_5-1±¤°i _¹≪¿ª10¿u " xfId="276"/>
    <cellStyle name="AeE¡ⓒ_ ¨￢n￠￢n¨￢¡Æ ￠?u¨￢¡Æ¡¾a¨uu " xfId="277"/>
    <cellStyle name="AÞ¸¶ [0]_ ºn¸nº° ¿uº°±a¼u " xfId="278"/>
    <cellStyle name="ÄÞ¸¶ [0]_ ºñ¸ñº° ¿ùº°±â¼ú " xfId="279"/>
    <cellStyle name="ÄÞ¸¶ [0]_¸ÅÃâ¸ÅÃâ¿ø°¡ " xfId="280"/>
    <cellStyle name="ÄÞ¸¶_ÁÖ°£¸ÅÃâÇöÈ²_¼öÃâ " xfId="281"/>
    <cellStyle name="AÞ¸¶ [0]_¸AAa¸AAa¿ø°¡ _Book1" xfId="282"/>
    <cellStyle name="ÄÞ¸¶ [0]_¸ñÀûº° " xfId="283"/>
    <cellStyle name="AÞ¸¶ [0]_≫c¾÷¿uº° .±a¼u " xfId="284"/>
    <cellStyle name="Ç¥ÁØ_Â÷ÀÔ±Ý " xfId="285"/>
    <cellStyle name="ÄÞ¸¶ [0]_°èÈ¹3 " xfId="286"/>
    <cellStyle name="ÄÞ¸¶ [0]_¼öÅ¹°èÈ¹ " xfId="287"/>
    <cellStyle name="ÄÞ¸¶ [0]_2¿ù¸ÅÃâ " xfId="288"/>
    <cellStyle name="AÞ¸¶ [0]_¼oAa½CAu " xfId="289"/>
    <cellStyle name="통화 [4]" xfId="290"/>
    <cellStyle name="ÄÞ¸¶ [0]_¼öÃâ½ÇÀû " xfId="291"/>
    <cellStyle name="AÞ¸¶ [0]_¼oAa½CAu _¹≪¿ª10¿u " xfId="292"/>
    <cellStyle name="ÄÞ¸¶ [0]_¼öÃâ½ÇÀû _Çö´ë¾÷¹«ÃßÁø " xfId="293"/>
    <cellStyle name="AÞ¸¶ [0]_¼oAa½CAu _Co´e¾÷¹≪AßAø " xfId="294"/>
    <cellStyle name="AÞ¸¶ [0]_2¿u¸AAa " xfId="295"/>
    <cellStyle name="C¡ÍA¨ª_2¢¯u¢¬AAa " xfId="296"/>
    <cellStyle name="AÞ¸¶ [0]_5 " xfId="297"/>
    <cellStyle name="ÄÞ¸¶ [0]_Â÷ÀÔ±Ý " xfId="298"/>
    <cellStyle name="AÞ¸¶ [0]_A¶´Þ°eE¹ " xfId="299"/>
    <cellStyle name="ÄÞ¸¶ [0]_Á¶´Þ°èÈ¹ " xfId="300"/>
    <cellStyle name="AÞ¸¶ [0]_ÆAC￥Ao_°eE¹3 " xfId="301"/>
    <cellStyle name="ÄÞ¸¶ [0]_ÆÀÇ¥Áö_°èÈ¹3 " xfId="302"/>
    <cellStyle name="ÄÞ¸¶ [0]_ÇâÈÄ5³â (2)_¼öÃâ " xfId="303"/>
    <cellStyle name="ÄÞ¸¶ [0]_INQUIRY ¿µ¾÷ÃßÁø " xfId="304"/>
    <cellStyle name="C￥AØ_A÷AO±Y ±¸A¶ " xfId="305"/>
    <cellStyle name="AÞ¸¶_´U°eº°AI°Cºn " xfId="306"/>
    <cellStyle name="Ç¥ÁØ_Â÷ÀÔ±Ý ±¸Á¶ " xfId="307"/>
    <cellStyle name="AÞ¸¶_¸AAa¸AAa¿ø°¡ _Book1" xfId="308"/>
    <cellStyle name="ÄÞ¸¶_¸ñÀûº° " xfId="309"/>
    <cellStyle name="C¡ÍA¨ª_Sheet1_0N-HANDLING " xfId="310"/>
    <cellStyle name="AÞ¸¶_¿A¸n·Iº?_1_´U°eº°AI°Cºn " xfId="311"/>
    <cellStyle name="C￥AØ_´U°eº°AI°Cºn " xfId="312"/>
    <cellStyle name="AÞ¸¶_¼oA¹°eE¹ " xfId="313"/>
    <cellStyle name="ÄÞ¸¶_¼öÅ¹°èÈ¹ " xfId="314"/>
    <cellStyle name="ÄÞ¸¶_¼öÃâ½ÇÀû " xfId="315"/>
    <cellStyle name="ÄÞ¸¶_¼öÃâ½ÇÀû _Çö´ë¾÷¹«ÃßÁø " xfId="316"/>
    <cellStyle name="ÄÞ¸¶_¼ÕÀÍ¹Î´ö " xfId="317"/>
    <cellStyle name="AÞ¸¶_1202_¼oAa " xfId="318"/>
    <cellStyle name="Ç¥ÁØ_¼ÕÀÍ¹Î´ö " xfId="319"/>
    <cellStyle name="ÄÞ¸¶_1202_¼öÃâ " xfId="320"/>
    <cellStyle name="AÞ¸¶_2¿u¸AAa " xfId="321"/>
    <cellStyle name="AÞ¸¶_4)¿A¸n±³¿ª_1_´U°eº°AI°Cºn " xfId="322"/>
    <cellStyle name="ÄÞ¸¶_Â÷ÀÔ±Ý " xfId="323"/>
    <cellStyle name="AÞ¸¶_A÷AO±Y ±¸A¶ " xfId="324"/>
    <cellStyle name="Ç¥ÁØ_SOON1 " xfId="325"/>
    <cellStyle name="Comma_2009 AOP-COST V2,28th Aug" xfId="326"/>
    <cellStyle name="ÄÞ¸¶_Â÷ÀÔ±Ý ±¸Á¶ " xfId="327"/>
    <cellStyle name="ÄÞ¸¶_Á¶´Þ°èÈ¹ " xfId="328"/>
    <cellStyle name="AÞ¸¶_ÆAC￥Ao_°eE¹3 " xfId="329"/>
    <cellStyle name="AÞ¸¶_AI±¸AßAI " xfId="330"/>
    <cellStyle name="常规 3" xfId="331"/>
    <cellStyle name="AÞ¸¶_AOAoÆ?¼º¿a¾a_´U°eº°AI°Cºn " xfId="332"/>
    <cellStyle name="똿뗦먛귟 [0.00]_PRODUCT DETAIL Q1" xfId="333"/>
    <cellStyle name="ÄÞ¸¶_ÇâÈÄ5³â (2)_¼öÃâ " xfId="334"/>
    <cellStyle name="AÞ¸¶_Co´e¾÷¹≪AßAø " xfId="335"/>
    <cellStyle name="ÄÞ¸¶_INQUIRY ¿µ¾÷ÃßÁø " xfId="336"/>
    <cellStyle name="AÞ¸¶_INQUIRY ¿μ¾÷AßAø " xfId="337"/>
    <cellStyle name="C¡ÍA¨ª_¡ÆeE©ö3 " xfId="338"/>
    <cellStyle name="C¡IA¨ª_¡ÆeEⓒo3 " xfId="339"/>
    <cellStyle name="C¡IA¨ª_¡ic¨u¡A¨￢I¨￢¡Æ AN¡Æe _ⓒo¡i￠?¨￡10￠?u " xfId="340"/>
    <cellStyle name="C¡IA¨ª_¡ic¨u¡A¨￢I¨￢¡Æ AN¡Æe _Co￠￥e¨u¡Aⓒo¡iAⓒ￢Aⓒª " xfId="341"/>
    <cellStyle name="C¡IA¨ª_¨¡AC¡IAo_¡ÆeEⓒo3 " xfId="342"/>
    <cellStyle name="C¡ÍA¨ª_¨¬IA©ª¨¬I©öR(¨¡?¨¡C) (1¢¯u)_1_©ö¡ì¢¯¨£10¢¯u " xfId="343"/>
    <cellStyle name="C¡IA¨ª_¨￢IAⓒª¨￢IⓒoR(¨¡?¨¡C) (1￠?u)_1_ⓒo¡i￠?¨￡10￠?u " xfId="344"/>
    <cellStyle name="C¡ÍA¨ª_¨úc¨öA " xfId="345"/>
    <cellStyle name="C¡IA¨ª_¨uc¨oA _ⓒo¡i￠?¨￡10￠?u " xfId="346"/>
    <cellStyle name="C¡ÍA¨ª_¨ùOAI©öI¢¥o " xfId="347"/>
    <cellStyle name="C¡IA¨ª_¨uOAIⓒoI￠￥o " xfId="348"/>
    <cellStyle name="C¡IA¨ª_￠￢AAa￠￢AAa￠?ⓒª¡Æ￠R " xfId="349"/>
    <cellStyle name="C¡ÍA¨ª_¢¬AAa¢¬AAa¢¯©ª¡Æ¢® " xfId="350"/>
    <cellStyle name="C¡IA¨ª_0N-HANDLING " xfId="351"/>
    <cellStyle name="C¡ÍA¨ª_0N-HANDLING " xfId="352"/>
    <cellStyle name="Ç¥ÁØ_Sheet1_¿µ¾÷ÇöÈ² " xfId="353"/>
    <cellStyle name="常规 2" xfId="354"/>
    <cellStyle name="C¡IA¨ª_2￠?u￠￢AAa " xfId="355"/>
    <cellStyle name="C¡ÍA¨ª_5-1¡¾¢´¡Æi " xfId="356"/>
    <cellStyle name="Ç¥ÁØ_¸ÅÃâ¸ÅÃâ¿ø°¡ " xfId="357"/>
    <cellStyle name="常规 4" xfId="358"/>
    <cellStyle name="C¡IA¨ª_5-1¡¾￠´¡Æi _ⓒo¡i￠?¨￡10￠?u " xfId="359"/>
    <cellStyle name="C¡ÍA¨ª_A¡ÀAO¡¾Y " xfId="360"/>
    <cellStyle name="C¡ÍA¨ª_A¡ÀAO¡¾Y ¡¾¢¬A¢Ò " xfId="361"/>
    <cellStyle name="C¡IA¨ª_A￠O￠￥¨­¡ÆeEⓒo " xfId="362"/>
    <cellStyle name="Ç¥ÁØ_ÀÚ±Ý_ÃßÁ¤´ëÂ÷ " xfId="363"/>
    <cellStyle name="Ç¥ÁØ_Áý°èÇ¥(2¿ù) " xfId="364"/>
    <cellStyle name="C¡ÍA¨ª_A¥ìE¡Ì3¢¯u " xfId="365"/>
    <cellStyle name="C¡IA¨ª_Aⓒ￢A￠´￠￥eA¡A " xfId="366"/>
    <cellStyle name="C￥AØ_Sheet1_¿μ¾÷CoE² " xfId="367"/>
    <cellStyle name="C¡ÍA¨ª_AU¡¾Y_1_A©¬A¢´¢¥eA¡À " xfId="368"/>
    <cellStyle name="C￥AØ_A÷AO±Y " xfId="369"/>
    <cellStyle name="C¡IA¨ª_AU¡¾Y_1_Aⓒ￢A￠´￠￥eA¡A " xfId="370"/>
    <cellStyle name="C¡IA¨ª_AU¡¾Y_Aⓒ￢A￠´￠￥eA¡A " xfId="371"/>
    <cellStyle name="C¡ÍA¨ª_Ay¡ÆeC¡Í(2¢¯u) " xfId="372"/>
    <cellStyle name="C¡IA¨ª_ⓒo¡i￠?¨￡¡Æⓒ¡¨￢nAa " xfId="373"/>
    <cellStyle name="C¡ÍA¨ª_Co¢¥e¨ú¡À©ö¡ìA©¬A©ª " xfId="374"/>
    <cellStyle name="C¡IA¨ª_Co￠￥e¨u¡Aⓒo¡iAⓒ￢Aⓒª " xfId="375"/>
    <cellStyle name="C¡ÍA¨ª_CoAo©öyAI ¡ÆA¨ú¡¿¢¯¨Ï¨öA " xfId="376"/>
    <cellStyle name="C¡IA¨ª_CoAoⓒoyAI ¡ÆA¨u¡¿￠?¨I¨oA " xfId="377"/>
    <cellStyle name="C¡ÍA¨ª_p.mix " xfId="378"/>
    <cellStyle name="C¡IA¨ª_PL￠?￥i¨u¡A " xfId="379"/>
    <cellStyle name="C¡ÍA¨ª_PL¢¯¥ì¨ú¡À " xfId="380"/>
    <cellStyle name="C¡ÍA¨ª_Sheet1_¢¯¥ì¨ú¡ÀCoE©÷ " xfId="381"/>
    <cellStyle name="C¡IA¨ª_Sheet1_A¡AAO¡¾Y " xfId="382"/>
    <cellStyle name="C¡ÍA¨ª_Sheet1_A¡ÀAO¡¾Y " xfId="383"/>
    <cellStyle name="C¡IA¨ª_Sheet1_Ay¡ÆeC¡I(2￠?u) " xfId="384"/>
    <cellStyle name="C¡ÍA¨ª_Sheet1_Ay¡ÆeC¡Í(2¢¯u) " xfId="385"/>
    <cellStyle name="C¡ÍA¨ª_SOON1 " xfId="386"/>
    <cellStyle name="C￥AØ_¿￢·E±¸A¶_¡a°³¹ß°eE¹ " xfId="387"/>
    <cellStyle name="Ç¥ÁØ_»ç¾÷ºÎº° ÃÑ°è " xfId="388"/>
    <cellStyle name="Ç¥ÁØ_°èÈ¹3 " xfId="389"/>
    <cellStyle name="Ç¥ÁØ_0N-HANDLING " xfId="390"/>
    <cellStyle name="C￥AØ_AU±Y¼oAo-1¾E " xfId="391"/>
    <cellStyle name="C￥AØ_¾c½A _¹≪¿ª10¿u " xfId="392"/>
    <cellStyle name="Ç¥ÁØ_¹«¿ª°æºñÀå " xfId="393"/>
    <cellStyle name="C￥AØ_¹≪¿ª°æºnAa " xfId="394"/>
    <cellStyle name="Ç¥ÁØ_5-1±¤°í " xfId="395"/>
    <cellStyle name="Ç¥ÁØ_5-1±¤°í _Çö´ë¾÷¹«ÃßÁø " xfId="396"/>
    <cellStyle name="C￥AØ_5-1±¤°i _Co´e¾÷¹≪AßAø " xfId="397"/>
    <cellStyle name="콤마 [0]_  1  " xfId="398"/>
    <cellStyle name="C￥AØ_A¶´Þ°eE¹ " xfId="399"/>
    <cellStyle name="Ç¥ÁØ_Á¶´Þ°èÈ¹ " xfId="400"/>
    <cellStyle name="C￥AØ_Æ?±a3_p.mix " xfId="401"/>
    <cellStyle name="C￥AØ_ÆAC￥Ao_°eE¹3 " xfId="402"/>
    <cellStyle name="Ç¥ÁØ_ÆÀÇ¥Áö_°èÈ¹3 " xfId="403"/>
    <cellStyle name="Ç¥ÁØ_ÃßÁ¤´ëÂ÷ " xfId="404"/>
    <cellStyle name="Ç¥ÁØ_ÀÚ±Ý_1_ÃßÁ¤´ëÂ÷ " xfId="405"/>
    <cellStyle name="C￥AØ_AU±Y_AßA¤´eA÷ " xfId="406"/>
    <cellStyle name="C￥AØ_AμE￡3¿u " xfId="407"/>
    <cellStyle name="C￥AØ_Co´e¾÷¹≪AßAø " xfId="408"/>
    <cellStyle name="Ç¥ÁØ_p.mix " xfId="409"/>
    <cellStyle name="C￥AØ_CoAo¹yAI °A¾×¿ⓒ½A " xfId="410"/>
    <cellStyle name="Ç¥ÁØ_ºÎÁøºÎ¹®(Æ¯ÆÇ) (1¿ù)_1_¹«¿ª10¿ù " xfId="411"/>
    <cellStyle name="C￥AØ_PL¿μ¾÷ " xfId="412"/>
    <cellStyle name="C￥AØ_Sheet1_Ay°eC￥(2¿u) " xfId="413"/>
    <cellStyle name="C￥AØ_SOON1 " xfId="414"/>
    <cellStyle name="똿뗦먛귟_PRODUCT DETAIL Q1" xfId="415"/>
    <cellStyle name="Grey" xfId="416"/>
    <cellStyle name="HEADER" xfId="417"/>
    <cellStyle name="Header1" xfId="418"/>
    <cellStyle name="Header2" xfId="419"/>
    <cellStyle name="Normal - Style1" xfId="420"/>
    <cellStyle name="Normal_2009 AOP-COST V2,28th Aug" xfId="421"/>
    <cellStyle name="烹拳 [0]_INQUIRY 康?眠柳 " xfId="422"/>
    <cellStyle name="烹拳_INQUIRY 康?眠柳 " xfId="423"/>
    <cellStyle name="믅됞 [0.00]_PRODUCT DETAIL Q1" xfId="424"/>
    <cellStyle name="믅됞_PRODUCT DETAIL Q1" xfId="42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23"/>
  <sheetViews>
    <sheetView showGridLines="0" topLeftCell="A13" workbookViewId="0">
      <selection activeCell="H12" sqref="H12"/>
    </sheetView>
  </sheetViews>
  <sheetFormatPr defaultColWidth="9" defaultRowHeight="20.25" outlineLevelCol="4"/>
  <cols>
    <col min="1" max="1" width="3.875" style="121" customWidth="1"/>
    <col min="2" max="2" width="20" style="121" customWidth="1"/>
    <col min="3" max="3" width="22" style="121" customWidth="1"/>
    <col min="4" max="4" width="14.125" style="121" customWidth="1"/>
    <col min="5" max="5" width="21.625" style="121" customWidth="1"/>
    <col min="6" max="16384" width="9" style="121"/>
  </cols>
  <sheetData>
    <row r="2" spans="2:5">
      <c r="B2" s="122" t="s">
        <v>0</v>
      </c>
      <c r="C2" s="122"/>
      <c r="D2" s="122"/>
      <c r="E2" s="122"/>
    </row>
    <row r="3" ht="34.5" customHeight="1" spans="2:5">
      <c r="B3" s="123" t="s">
        <v>1</v>
      </c>
      <c r="C3" s="123"/>
      <c r="D3" s="123"/>
      <c r="E3" s="123"/>
    </row>
    <row r="4" ht="26.25" customHeight="1" spans="2:5">
      <c r="B4" s="124" t="s">
        <v>2</v>
      </c>
      <c r="C4" s="125"/>
      <c r="D4" s="125"/>
      <c r="E4" s="126"/>
    </row>
    <row r="5" ht="26.25" customHeight="1" spans="2:5">
      <c r="B5" s="127" t="s">
        <v>3</v>
      </c>
      <c r="C5" s="128"/>
      <c r="D5" s="128"/>
      <c r="E5" s="129"/>
    </row>
    <row r="6" ht="26.25" customHeight="1" spans="2:5">
      <c r="B6" s="127" t="s">
        <v>4</v>
      </c>
      <c r="C6" s="128"/>
      <c r="D6" s="128"/>
      <c r="E6" s="129"/>
    </row>
    <row r="7" ht="26.25" customHeight="1" spans="2:5">
      <c r="B7" s="127" t="s">
        <v>5</v>
      </c>
      <c r="C7" s="128"/>
      <c r="D7" s="128"/>
      <c r="E7" s="129"/>
    </row>
    <row r="8" ht="26.25" customHeight="1" spans="2:5">
      <c r="B8" s="127" t="s">
        <v>6</v>
      </c>
      <c r="C8" s="128"/>
      <c r="D8" s="128" t="s">
        <v>7</v>
      </c>
      <c r="E8" s="129"/>
    </row>
    <row r="9" ht="26.25" customHeight="1" spans="2:5">
      <c r="B9" s="127" t="s">
        <v>8</v>
      </c>
      <c r="C9" s="128"/>
      <c r="D9" s="130" t="s">
        <v>9</v>
      </c>
      <c r="E9" s="131"/>
    </row>
    <row r="10" ht="26.25" customHeight="1" spans="2:5">
      <c r="B10" s="132" t="s">
        <v>10</v>
      </c>
      <c r="C10" s="133"/>
      <c r="D10" s="134" t="s">
        <v>10</v>
      </c>
      <c r="E10" s="135"/>
    </row>
    <row r="12" ht="31.5" customHeight="1"/>
    <row r="13" spans="2:5">
      <c r="B13" s="136" t="s">
        <v>11</v>
      </c>
      <c r="C13" s="136"/>
      <c r="D13" s="136"/>
      <c r="E13" s="136"/>
    </row>
    <row r="14" ht="30.75" customHeight="1" spans="2:2">
      <c r="B14" s="122" t="s">
        <v>12</v>
      </c>
    </row>
    <row r="15" ht="26.25" customHeight="1" spans="2:5">
      <c r="B15" s="124" t="s">
        <v>13</v>
      </c>
      <c r="C15" s="125"/>
      <c r="D15" s="125"/>
      <c r="E15" s="126"/>
    </row>
    <row r="16" ht="26.25" customHeight="1" spans="2:5">
      <c r="B16" s="127" t="s">
        <v>14</v>
      </c>
      <c r="C16" s="128"/>
      <c r="D16" s="128"/>
      <c r="E16" s="129"/>
    </row>
    <row r="17" ht="26.25" customHeight="1" spans="2:5">
      <c r="B17" s="127" t="s">
        <v>3</v>
      </c>
      <c r="C17" s="128"/>
      <c r="D17" s="128"/>
      <c r="E17" s="129"/>
    </row>
    <row r="18" ht="26.25" customHeight="1" spans="2:5">
      <c r="B18" s="127" t="s">
        <v>15</v>
      </c>
      <c r="C18" s="128"/>
      <c r="D18" s="128"/>
      <c r="E18" s="129"/>
    </row>
    <row r="19" ht="26.25" customHeight="1" spans="2:5">
      <c r="B19" s="127" t="s">
        <v>16</v>
      </c>
      <c r="C19" s="128"/>
      <c r="D19" s="128"/>
      <c r="E19" s="129"/>
    </row>
    <row r="20" ht="26.25" customHeight="1" spans="2:5">
      <c r="B20" s="127" t="s">
        <v>17</v>
      </c>
      <c r="C20" s="128"/>
      <c r="D20" s="128"/>
      <c r="E20" s="129"/>
    </row>
    <row r="21" ht="26.25" customHeight="1" spans="2:5">
      <c r="B21" s="127" t="s">
        <v>6</v>
      </c>
      <c r="C21" s="128"/>
      <c r="D21" s="128" t="s">
        <v>18</v>
      </c>
      <c r="E21" s="129"/>
    </row>
    <row r="22" ht="26.25" customHeight="1" spans="2:5">
      <c r="B22" s="127" t="s">
        <v>8</v>
      </c>
      <c r="C22" s="128"/>
      <c r="D22" s="130" t="s">
        <v>9</v>
      </c>
      <c r="E22" s="131"/>
    </row>
    <row r="23" ht="26.25" customHeight="1" spans="2:5">
      <c r="B23" s="132" t="s">
        <v>10</v>
      </c>
      <c r="C23" s="133"/>
      <c r="D23" s="134" t="s">
        <v>10</v>
      </c>
      <c r="E23" s="135"/>
    </row>
  </sheetData>
  <mergeCells count="17">
    <mergeCell ref="B2:E2"/>
    <mergeCell ref="B3:E3"/>
    <mergeCell ref="C4:E4"/>
    <mergeCell ref="C5:E5"/>
    <mergeCell ref="C6:E6"/>
    <mergeCell ref="C7:E7"/>
    <mergeCell ref="B13:E13"/>
    <mergeCell ref="C15:E15"/>
    <mergeCell ref="C16:E16"/>
    <mergeCell ref="C17:E17"/>
    <mergeCell ref="C18:E18"/>
    <mergeCell ref="C19:E19"/>
    <mergeCell ref="C20:E20"/>
    <mergeCell ref="C9:C10"/>
    <mergeCell ref="C22:C23"/>
    <mergeCell ref="E9:E10"/>
    <mergeCell ref="E22:E23"/>
  </mergeCells>
  <pageMargins left="0.7" right="0.7" top="0.75" bottom="0.75" header="0.3" footer="0.3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23"/>
  <sheetViews>
    <sheetView showGridLines="0" topLeftCell="A16" workbookViewId="0">
      <selection activeCell="I9" sqref="$A1:$XFD1048576"/>
    </sheetView>
  </sheetViews>
  <sheetFormatPr defaultColWidth="9" defaultRowHeight="20.25" outlineLevelCol="4"/>
  <cols>
    <col min="1" max="1" width="3.875" style="121" customWidth="1"/>
    <col min="2" max="2" width="20" style="121" customWidth="1"/>
    <col min="3" max="3" width="22" style="121" customWidth="1"/>
    <col min="4" max="4" width="14.125" style="121" customWidth="1"/>
    <col min="5" max="5" width="21.625" style="121" customWidth="1"/>
    <col min="6" max="16384" width="9" style="121"/>
  </cols>
  <sheetData>
    <row r="2" spans="2:5">
      <c r="B2" s="122" t="s">
        <v>0</v>
      </c>
      <c r="C2" s="122"/>
      <c r="D2" s="122"/>
      <c r="E2" s="122"/>
    </row>
    <row r="3" ht="34.5" customHeight="1" spans="2:5">
      <c r="B3" s="123" t="s">
        <v>1</v>
      </c>
      <c r="C3" s="123"/>
      <c r="D3" s="123"/>
      <c r="E3" s="123"/>
    </row>
    <row r="4" ht="26.25" customHeight="1" spans="2:5">
      <c r="B4" s="124" t="s">
        <v>2</v>
      </c>
      <c r="C4" s="125"/>
      <c r="D4" s="125"/>
      <c r="E4" s="126"/>
    </row>
    <row r="5" ht="26.25" customHeight="1" spans="2:5">
      <c r="B5" s="127" t="s">
        <v>3</v>
      </c>
      <c r="C5" s="128"/>
      <c r="D5" s="128"/>
      <c r="E5" s="129"/>
    </row>
    <row r="6" ht="26.25" customHeight="1" spans="2:5">
      <c r="B6" s="127" t="s">
        <v>4</v>
      </c>
      <c r="C6" s="128"/>
      <c r="D6" s="128"/>
      <c r="E6" s="129"/>
    </row>
    <row r="7" ht="26.25" customHeight="1" spans="2:5">
      <c r="B7" s="127" t="s">
        <v>5</v>
      </c>
      <c r="C7" s="128"/>
      <c r="D7" s="128"/>
      <c r="E7" s="129"/>
    </row>
    <row r="8" ht="26.25" customHeight="1" spans="2:5">
      <c r="B8" s="127" t="s">
        <v>6</v>
      </c>
      <c r="C8" s="128"/>
      <c r="D8" s="128" t="s">
        <v>7</v>
      </c>
      <c r="E8" s="129"/>
    </row>
    <row r="9" ht="26.25" customHeight="1" spans="2:5">
      <c r="B9" s="127" t="s">
        <v>8</v>
      </c>
      <c r="C9" s="128"/>
      <c r="D9" s="130" t="s">
        <v>9</v>
      </c>
      <c r="E9" s="131"/>
    </row>
    <row r="10" ht="26.25" customHeight="1" spans="2:5">
      <c r="B10" s="132" t="s">
        <v>10</v>
      </c>
      <c r="C10" s="133"/>
      <c r="D10" s="134" t="s">
        <v>10</v>
      </c>
      <c r="E10" s="135"/>
    </row>
    <row r="12" ht="31.5" customHeight="1"/>
    <row r="13" spans="2:5">
      <c r="B13" s="136" t="s">
        <v>11</v>
      </c>
      <c r="C13" s="136"/>
      <c r="D13" s="136"/>
      <c r="E13" s="136"/>
    </row>
    <row r="14" ht="30.75" customHeight="1" spans="2:2">
      <c r="B14" s="122" t="s">
        <v>12</v>
      </c>
    </row>
    <row r="15" ht="26.25" customHeight="1" spans="2:5">
      <c r="B15" s="124" t="s">
        <v>13</v>
      </c>
      <c r="C15" s="125"/>
      <c r="D15" s="125"/>
      <c r="E15" s="126"/>
    </row>
    <row r="16" ht="26.25" customHeight="1" spans="2:5">
      <c r="B16" s="127" t="s">
        <v>14</v>
      </c>
      <c r="C16" s="128"/>
      <c r="D16" s="128"/>
      <c r="E16" s="129"/>
    </row>
    <row r="17" ht="26.25" customHeight="1" spans="2:5">
      <c r="B17" s="127" t="s">
        <v>3</v>
      </c>
      <c r="C17" s="128"/>
      <c r="D17" s="128"/>
      <c r="E17" s="129"/>
    </row>
    <row r="18" ht="26.25" customHeight="1" spans="2:5">
      <c r="B18" s="127" t="s">
        <v>15</v>
      </c>
      <c r="C18" s="128"/>
      <c r="D18" s="128"/>
      <c r="E18" s="129"/>
    </row>
    <row r="19" ht="26.25" customHeight="1" spans="2:5">
      <c r="B19" s="127" t="s">
        <v>16</v>
      </c>
      <c r="C19" s="128"/>
      <c r="D19" s="128"/>
      <c r="E19" s="129"/>
    </row>
    <row r="20" ht="26.25" customHeight="1" spans="2:5">
      <c r="B20" s="127" t="s">
        <v>17</v>
      </c>
      <c r="C20" s="128"/>
      <c r="D20" s="128"/>
      <c r="E20" s="129"/>
    </row>
    <row r="21" ht="26.25" customHeight="1" spans="2:5">
      <c r="B21" s="127" t="s">
        <v>6</v>
      </c>
      <c r="C21" s="128"/>
      <c r="D21" s="128" t="s">
        <v>18</v>
      </c>
      <c r="E21" s="129"/>
    </row>
    <row r="22" ht="26.25" customHeight="1" spans="2:5">
      <c r="B22" s="127" t="s">
        <v>8</v>
      </c>
      <c r="C22" s="128"/>
      <c r="D22" s="130" t="s">
        <v>9</v>
      </c>
      <c r="E22" s="131"/>
    </row>
    <row r="23" ht="26.25" customHeight="1" spans="2:5">
      <c r="B23" s="132" t="s">
        <v>10</v>
      </c>
      <c r="C23" s="133"/>
      <c r="D23" s="134" t="s">
        <v>10</v>
      </c>
      <c r="E23" s="135"/>
    </row>
  </sheetData>
  <mergeCells count="17">
    <mergeCell ref="B2:E2"/>
    <mergeCell ref="B3:E3"/>
    <mergeCell ref="C4:E4"/>
    <mergeCell ref="C5:E5"/>
    <mergeCell ref="C6:E6"/>
    <mergeCell ref="C7:E7"/>
    <mergeCell ref="B13:E13"/>
    <mergeCell ref="C15:E15"/>
    <mergeCell ref="C16:E16"/>
    <mergeCell ref="C17:E17"/>
    <mergeCell ref="C18:E18"/>
    <mergeCell ref="C19:E19"/>
    <mergeCell ref="C20:E20"/>
    <mergeCell ref="C9:C10"/>
    <mergeCell ref="C22:C23"/>
    <mergeCell ref="E9:E10"/>
    <mergeCell ref="E22:E23"/>
  </mergeCells>
  <pageMargins left="0.7" right="0.7" top="0.75" bottom="0.75" header="0.3" footer="0.3"/>
  <pageSetup paperSize="9" orientation="portrait" horizont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G25"/>
  <sheetViews>
    <sheetView showGridLines="0" tabSelected="1" workbookViewId="0">
      <selection activeCell="F7" sqref="F7"/>
    </sheetView>
  </sheetViews>
  <sheetFormatPr defaultColWidth="9" defaultRowHeight="22.5" outlineLevelCol="6"/>
  <cols>
    <col min="1" max="1" width="9" style="89"/>
    <col min="2" max="2" width="36" style="89" customWidth="1"/>
    <col min="3" max="4" width="6.875" style="89" customWidth="1"/>
    <col min="5" max="5" width="27.875" style="89" customWidth="1"/>
    <col min="6" max="6" width="17.375" style="89" customWidth="1"/>
    <col min="7" max="7" width="30.75" style="89" customWidth="1"/>
    <col min="8" max="16384" width="9" style="89"/>
  </cols>
  <sheetData>
    <row r="2" s="88" customFormat="1" ht="45.75" customHeight="1" spans="2:7">
      <c r="B2" s="90" t="s">
        <v>19</v>
      </c>
      <c r="C2" s="91"/>
      <c r="D2" s="92"/>
      <c r="E2" s="92"/>
      <c r="F2" s="93"/>
      <c r="G2" s="94"/>
    </row>
    <row r="3" s="88" customFormat="1" ht="23.25" spans="2:7">
      <c r="B3" s="95" t="s">
        <v>20</v>
      </c>
      <c r="C3" s="96"/>
      <c r="E3" s="96"/>
      <c r="F3" s="97" t="s">
        <v>21</v>
      </c>
      <c r="G3" s="98" t="s">
        <v>22</v>
      </c>
    </row>
    <row r="4" s="88" customFormat="1" ht="14.25" customHeight="1" spans="2:7">
      <c r="B4" s="95"/>
      <c r="C4" s="96"/>
      <c r="E4" s="96"/>
      <c r="F4" s="97"/>
      <c r="G4" s="98"/>
    </row>
    <row r="5" s="89" customFormat="1" ht="24" customHeight="1" spans="2:7">
      <c r="B5" s="99" t="s">
        <v>23</v>
      </c>
      <c r="C5" s="99"/>
      <c r="D5" s="100"/>
      <c r="E5" s="101" t="s">
        <v>24</v>
      </c>
      <c r="F5" s="99"/>
      <c r="G5" s="99"/>
    </row>
    <row r="6" s="89" customFormat="1" ht="24" customHeight="1" spans="2:7">
      <c r="B6" s="102" t="s">
        <v>25</v>
      </c>
      <c r="C6" s="102" t="s">
        <v>26</v>
      </c>
      <c r="D6" s="103" t="s">
        <v>27</v>
      </c>
      <c r="E6" s="104" t="s">
        <v>28</v>
      </c>
      <c r="F6" s="102" t="s">
        <v>27</v>
      </c>
      <c r="G6" s="102" t="s">
        <v>29</v>
      </c>
    </row>
    <row r="7" s="89" customFormat="1" ht="24" customHeight="1" spans="2:7">
      <c r="B7" s="105" t="s">
        <v>30</v>
      </c>
      <c r="C7" s="102"/>
      <c r="D7" s="106">
        <f>C7*100</f>
        <v>0</v>
      </c>
      <c r="E7" s="107" t="s">
        <v>31</v>
      </c>
      <c r="F7" s="108"/>
      <c r="G7" s="102"/>
    </row>
    <row r="8" s="89" customFormat="1" ht="24" customHeight="1" spans="2:7">
      <c r="B8" s="105" t="s">
        <v>32</v>
      </c>
      <c r="C8" s="102"/>
      <c r="D8" s="106">
        <f>C8*50</f>
        <v>0</v>
      </c>
      <c r="E8" s="109" t="s">
        <v>33</v>
      </c>
      <c r="F8" s="108"/>
      <c r="G8" s="102"/>
    </row>
    <row r="9" s="89" customFormat="1" ht="24" customHeight="1" spans="2:7">
      <c r="B9" s="105" t="s">
        <v>34</v>
      </c>
      <c r="C9" s="102"/>
      <c r="D9" s="106">
        <f>C9*20</f>
        <v>0</v>
      </c>
      <c r="E9" s="109" t="s">
        <v>35</v>
      </c>
      <c r="F9" s="108"/>
      <c r="G9" s="102"/>
    </row>
    <row r="10" s="89" customFormat="1" ht="24" customHeight="1" spans="2:7">
      <c r="B10" s="105" t="s">
        <v>36</v>
      </c>
      <c r="C10" s="102"/>
      <c r="D10" s="106">
        <f>C10*10</f>
        <v>0</v>
      </c>
      <c r="E10" s="109" t="s">
        <v>37</v>
      </c>
      <c r="F10" s="108"/>
      <c r="G10" s="102"/>
    </row>
    <row r="11" s="89" customFormat="1" ht="24" customHeight="1" spans="2:7">
      <c r="B11" s="105" t="s">
        <v>38</v>
      </c>
      <c r="C11" s="102"/>
      <c r="D11" s="106">
        <f>C11*5</f>
        <v>0</v>
      </c>
      <c r="E11" s="109" t="s">
        <v>35</v>
      </c>
      <c r="F11" s="108"/>
      <c r="G11" s="102"/>
    </row>
    <row r="12" s="89" customFormat="1" ht="24" customHeight="1" spans="2:7">
      <c r="B12" s="105" t="s">
        <v>39</v>
      </c>
      <c r="C12" s="102"/>
      <c r="D12" s="106">
        <f>C12*2</f>
        <v>0</v>
      </c>
      <c r="E12" s="109" t="s">
        <v>35</v>
      </c>
      <c r="F12" s="108"/>
      <c r="G12" s="102"/>
    </row>
    <row r="13" s="89" customFormat="1" ht="24" customHeight="1" spans="2:7">
      <c r="B13" s="105" t="s">
        <v>40</v>
      </c>
      <c r="C13" s="102"/>
      <c r="D13" s="106">
        <f>C13*1</f>
        <v>0</v>
      </c>
      <c r="E13" s="109" t="s">
        <v>41</v>
      </c>
      <c r="F13" s="108"/>
      <c r="G13" s="102"/>
    </row>
    <row r="14" s="89" customFormat="1" ht="24" customHeight="1" spans="2:7">
      <c r="B14" s="105" t="s">
        <v>42</v>
      </c>
      <c r="C14" s="102"/>
      <c r="D14" s="106">
        <f>C14*0.5</f>
        <v>0</v>
      </c>
      <c r="E14" s="109" t="s">
        <v>43</v>
      </c>
      <c r="F14" s="108"/>
      <c r="G14" s="102"/>
    </row>
    <row r="15" s="89" customFormat="1" ht="24" customHeight="1" spans="2:7">
      <c r="B15" s="105" t="s">
        <v>44</v>
      </c>
      <c r="C15" s="102"/>
      <c r="D15" s="106">
        <f>C15*0.2</f>
        <v>0</v>
      </c>
      <c r="E15" s="109" t="s">
        <v>45</v>
      </c>
      <c r="F15" s="108"/>
      <c r="G15" s="102"/>
    </row>
    <row r="16" s="89" customFormat="1" ht="24" customHeight="1" spans="2:7">
      <c r="B16" s="105" t="s">
        <v>46</v>
      </c>
      <c r="C16" s="102"/>
      <c r="D16" s="106">
        <f>C16*0.1</f>
        <v>0</v>
      </c>
      <c r="E16" s="109" t="s">
        <v>45</v>
      </c>
      <c r="F16" s="108"/>
      <c r="G16" s="102"/>
    </row>
    <row r="17" s="89" customFormat="1" ht="24" customHeight="1" spans="2:7">
      <c r="B17" s="105" t="s">
        <v>47</v>
      </c>
      <c r="C17" s="102"/>
      <c r="D17" s="106">
        <f>C17*0.05</f>
        <v>0</v>
      </c>
      <c r="E17" s="107" t="s">
        <v>48</v>
      </c>
      <c r="F17" s="108">
        <f>F7+F8+F9+F10+F11+F12+-F13-F14-F15-F16</f>
        <v>0</v>
      </c>
      <c r="G17" s="102"/>
    </row>
    <row r="18" s="89" customFormat="1" ht="24" customHeight="1" spans="2:7">
      <c r="B18" s="105" t="s">
        <v>49</v>
      </c>
      <c r="C18" s="102"/>
      <c r="D18" s="106">
        <f>C18*0.02</f>
        <v>0</v>
      </c>
      <c r="E18" s="107" t="s">
        <v>50</v>
      </c>
      <c r="F18" s="110">
        <f>D20</f>
        <v>0</v>
      </c>
      <c r="G18" s="102"/>
    </row>
    <row r="19" s="89" customFormat="1" ht="24" customHeight="1" spans="2:7">
      <c r="B19" s="105" t="s">
        <v>51</v>
      </c>
      <c r="C19" s="102"/>
      <c r="D19" s="106">
        <f>C19*0.01</f>
        <v>0</v>
      </c>
      <c r="E19" s="107" t="s">
        <v>52</v>
      </c>
      <c r="F19" s="110">
        <f>IF(F18&gt;F17,F18-F17,0)</f>
        <v>0</v>
      </c>
      <c r="G19" s="102"/>
    </row>
    <row r="20" s="89" customFormat="1" ht="24" customHeight="1" spans="2:7">
      <c r="B20" s="99" t="s">
        <v>53</v>
      </c>
      <c r="C20" s="99"/>
      <c r="D20" s="106">
        <f>SUM(D7:D19)</f>
        <v>0</v>
      </c>
      <c r="E20" s="107" t="s">
        <v>54</v>
      </c>
      <c r="F20" s="110">
        <f>IF(F18&lt;=F17,F17-F18,0)</f>
        <v>0</v>
      </c>
      <c r="G20" s="102"/>
    </row>
    <row r="21" s="89" customFormat="1" ht="24" customHeight="1" spans="2:7">
      <c r="B21" s="111" t="s">
        <v>55</v>
      </c>
      <c r="C21" s="112"/>
      <c r="D21" s="112"/>
      <c r="E21" s="112"/>
      <c r="F21" s="112"/>
      <c r="G21" s="113"/>
    </row>
    <row r="22" s="89" customFormat="1" ht="83.25" customHeight="1" spans="2:7">
      <c r="B22" s="114"/>
      <c r="C22" s="115"/>
      <c r="D22" s="115"/>
      <c r="E22" s="115"/>
      <c r="F22" s="115"/>
      <c r="G22" s="116"/>
    </row>
    <row r="23" s="89" customFormat="1" ht="24" customHeight="1" spans="2:7">
      <c r="B23" s="117" t="s">
        <v>56</v>
      </c>
      <c r="C23" s="118"/>
      <c r="D23" s="118"/>
      <c r="E23" s="118" t="s">
        <v>57</v>
      </c>
      <c r="F23" s="118"/>
      <c r="G23" s="118" t="s">
        <v>58</v>
      </c>
    </row>
    <row r="24" s="89" customFormat="1" ht="24" customHeight="1" spans="2:7">
      <c r="B24" s="97"/>
      <c r="C24" s="97"/>
      <c r="D24" s="97"/>
      <c r="E24" s="97"/>
      <c r="F24" s="97"/>
      <c r="G24" s="97"/>
    </row>
    <row r="25" spans="2:7">
      <c r="B25" s="119"/>
      <c r="C25" s="120"/>
      <c r="D25" s="120"/>
      <c r="E25" s="120"/>
      <c r="F25" s="120"/>
      <c r="G25" s="120"/>
    </row>
  </sheetData>
  <mergeCells count="4">
    <mergeCell ref="B5:D5"/>
    <mergeCell ref="E5:G5"/>
    <mergeCell ref="B20:C20"/>
    <mergeCell ref="B21:G21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Q25"/>
  <sheetViews>
    <sheetView showGridLines="0" workbookViewId="0">
      <selection activeCell="S8" sqref="$A1:$XFD1048576"/>
    </sheetView>
  </sheetViews>
  <sheetFormatPr defaultColWidth="9" defaultRowHeight="20.1" customHeight="1"/>
  <cols>
    <col min="1" max="1" width="9" style="3"/>
    <col min="2" max="2" width="3.125" style="4" customWidth="1"/>
    <col min="3" max="3" width="7" style="5" customWidth="1"/>
    <col min="4" max="5" width="9.125" style="6" customWidth="1"/>
    <col min="6" max="6" width="3.125" style="4" customWidth="1"/>
    <col min="7" max="7" width="7" style="5" customWidth="1"/>
    <col min="8" max="9" width="9.125" style="6" customWidth="1"/>
    <col min="10" max="10" width="3.125" style="4" customWidth="1"/>
    <col min="11" max="11" width="7" style="5" customWidth="1"/>
    <col min="12" max="13" width="9.125" style="6" customWidth="1"/>
    <col min="14" max="14" width="3.125" style="4" customWidth="1"/>
    <col min="15" max="15" width="7" style="5" customWidth="1"/>
    <col min="16" max="17" width="9.125" style="6" customWidth="1"/>
    <col min="18" max="16384" width="9" style="3"/>
  </cols>
  <sheetData>
    <row r="2" customHeight="1" spans="2:17">
      <c r="B2" s="7" t="s">
        <v>59</v>
      </c>
      <c r="C2" s="8"/>
      <c r="D2" s="9"/>
      <c r="E2" s="9"/>
      <c r="F2" s="9"/>
      <c r="G2" s="10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="1" customFormat="1" ht="29.25" customHeight="1" spans="2:17">
      <c r="B3" s="12" t="s">
        <v>60</v>
      </c>
      <c r="C3" s="13"/>
      <c r="D3" s="13"/>
      <c r="E3" s="13"/>
      <c r="F3" s="13"/>
      <c r="G3" s="13"/>
      <c r="H3" s="13"/>
      <c r="I3" s="13"/>
      <c r="J3" s="13"/>
      <c r="K3" s="13"/>
      <c r="M3" s="57" t="s">
        <v>61</v>
      </c>
      <c r="O3" s="58" t="s">
        <v>62</v>
      </c>
      <c r="P3" s="58"/>
      <c r="Q3" s="58"/>
    </row>
    <row r="4" s="1" customFormat="1" ht="15.75" customHeight="1" spans="2:17">
      <c r="B4" s="14"/>
      <c r="C4" s="15"/>
      <c r="D4" s="15"/>
      <c r="E4" s="15"/>
      <c r="F4" s="15"/>
      <c r="G4" s="15"/>
      <c r="H4" s="16"/>
      <c r="I4" s="16"/>
      <c r="J4" s="16"/>
      <c r="K4" s="16"/>
      <c r="L4" s="59"/>
      <c r="M4" s="59"/>
      <c r="N4" s="60"/>
      <c r="O4" s="60"/>
      <c r="P4" s="60"/>
      <c r="Q4" s="81"/>
    </row>
    <row r="5" s="1" customFormat="1" ht="26.1" customHeight="1" spans="2:17">
      <c r="B5" s="17" t="s">
        <v>63</v>
      </c>
      <c r="C5" s="18"/>
      <c r="D5" s="19"/>
      <c r="E5" s="19"/>
      <c r="F5" s="19"/>
      <c r="G5" s="19"/>
      <c r="H5" s="20"/>
      <c r="I5" s="61"/>
      <c r="J5" s="17" t="s">
        <v>64</v>
      </c>
      <c r="K5" s="18"/>
      <c r="L5" s="62"/>
      <c r="M5" s="63"/>
      <c r="N5" s="63"/>
      <c r="O5" s="63"/>
      <c r="P5" s="63"/>
      <c r="Q5" s="82"/>
    </row>
    <row r="6" s="1" customFormat="1" ht="26.1" customHeight="1" spans="2:17">
      <c r="B6" s="21" t="s">
        <v>3</v>
      </c>
      <c r="C6" s="22"/>
      <c r="D6" s="23"/>
      <c r="E6" s="23"/>
      <c r="F6" s="23"/>
      <c r="G6" s="23"/>
      <c r="H6" s="24"/>
      <c r="I6" s="64"/>
      <c r="J6" s="21" t="s">
        <v>65</v>
      </c>
      <c r="K6" s="22"/>
      <c r="L6" s="65"/>
      <c r="M6" s="66"/>
      <c r="N6" s="66"/>
      <c r="O6" s="66"/>
      <c r="P6" s="66"/>
      <c r="Q6" s="83"/>
    </row>
    <row r="7" s="2" customFormat="1" ht="26.1" customHeight="1" spans="2:17">
      <c r="B7" s="25" t="s">
        <v>66</v>
      </c>
      <c r="C7" s="26"/>
      <c r="D7" s="27"/>
      <c r="E7" s="28"/>
      <c r="F7" s="28"/>
      <c r="G7" s="28"/>
      <c r="H7" s="28"/>
      <c r="I7" s="67"/>
      <c r="J7" s="25" t="s">
        <v>67</v>
      </c>
      <c r="K7" s="26"/>
      <c r="L7" s="68"/>
      <c r="M7" s="69"/>
      <c r="N7" s="69"/>
      <c r="O7" s="69"/>
      <c r="P7" s="69"/>
      <c r="Q7" s="67"/>
    </row>
    <row r="8" s="2" customFormat="1" ht="26.1" customHeight="1" spans="2:17">
      <c r="B8" s="29"/>
      <c r="C8" s="30"/>
      <c r="D8" s="31" t="s">
        <v>68</v>
      </c>
      <c r="E8" s="32"/>
      <c r="F8" s="33"/>
      <c r="G8" s="33"/>
      <c r="H8" s="33"/>
      <c r="I8" s="70"/>
      <c r="J8" s="29"/>
      <c r="K8" s="30"/>
      <c r="L8" s="71" t="s">
        <v>68</v>
      </c>
      <c r="M8" s="72"/>
      <c r="N8" s="73"/>
      <c r="O8" s="73"/>
      <c r="P8" s="73"/>
      <c r="Q8" s="70"/>
    </row>
    <row r="9" s="2" customFormat="1" ht="26.1" customHeight="1" spans="2:17">
      <c r="B9" s="17" t="s">
        <v>69</v>
      </c>
      <c r="C9" s="18"/>
      <c r="D9" s="18"/>
      <c r="E9" s="18"/>
      <c r="F9" s="18"/>
      <c r="G9" s="18"/>
      <c r="H9" s="34"/>
      <c r="I9" s="74"/>
      <c r="J9" s="75" t="s">
        <v>70</v>
      </c>
      <c r="K9" s="76"/>
      <c r="L9" s="76"/>
      <c r="M9" s="76"/>
      <c r="N9" s="76"/>
      <c r="O9" s="76"/>
      <c r="P9" s="76"/>
      <c r="Q9" s="74"/>
    </row>
    <row r="10" s="1" customFormat="1" ht="24.95" customHeight="1" spans="2:17">
      <c r="B10" s="35" t="s">
        <v>71</v>
      </c>
      <c r="C10" s="36"/>
      <c r="D10" s="36"/>
      <c r="E10" s="37"/>
      <c r="F10" s="38" t="s">
        <v>72</v>
      </c>
      <c r="G10" s="36"/>
      <c r="H10" s="36"/>
      <c r="I10" s="77"/>
      <c r="J10" s="35" t="s">
        <v>73</v>
      </c>
      <c r="K10" s="36"/>
      <c r="L10" s="36"/>
      <c r="M10" s="37"/>
      <c r="N10" s="38" t="s">
        <v>74</v>
      </c>
      <c r="O10" s="36"/>
      <c r="P10" s="36"/>
      <c r="Q10" s="84"/>
    </row>
    <row r="11" s="1" customFormat="1" ht="24.95" customHeight="1" spans="2:17">
      <c r="B11" s="39" t="s">
        <v>75</v>
      </c>
      <c r="C11" s="40" t="s">
        <v>76</v>
      </c>
      <c r="D11" s="40" t="s">
        <v>27</v>
      </c>
      <c r="E11" s="40" t="s">
        <v>77</v>
      </c>
      <c r="F11" s="40" t="s">
        <v>75</v>
      </c>
      <c r="G11" s="40" t="s">
        <v>76</v>
      </c>
      <c r="H11" s="40" t="s">
        <v>27</v>
      </c>
      <c r="I11" s="78" t="s">
        <v>77</v>
      </c>
      <c r="J11" s="39" t="s">
        <v>75</v>
      </c>
      <c r="K11" s="40" t="s">
        <v>76</v>
      </c>
      <c r="L11" s="40" t="s">
        <v>27</v>
      </c>
      <c r="M11" s="40" t="s">
        <v>77</v>
      </c>
      <c r="N11" s="40" t="s">
        <v>75</v>
      </c>
      <c r="O11" s="40" t="s">
        <v>76</v>
      </c>
      <c r="P11" s="40" t="s">
        <v>27</v>
      </c>
      <c r="Q11" s="78" t="s">
        <v>77</v>
      </c>
    </row>
    <row r="12" s="3" customFormat="1" ht="24.95" customHeight="1" spans="2:17">
      <c r="B12" s="41">
        <v>1</v>
      </c>
      <c r="C12" s="42"/>
      <c r="D12" s="43"/>
      <c r="E12" s="43"/>
      <c r="F12" s="44">
        <v>1</v>
      </c>
      <c r="G12" s="42"/>
      <c r="H12" s="43"/>
      <c r="I12" s="43"/>
      <c r="J12" s="41">
        <v>1</v>
      </c>
      <c r="K12" s="42"/>
      <c r="L12" s="43"/>
      <c r="M12" s="43"/>
      <c r="N12" s="44">
        <v>1</v>
      </c>
      <c r="O12" s="42"/>
      <c r="P12" s="43"/>
      <c r="Q12" s="85"/>
    </row>
    <row r="13" s="3" customFormat="1" ht="24.95" customHeight="1" spans="2:17">
      <c r="B13" s="45">
        <v>2</v>
      </c>
      <c r="C13" s="46"/>
      <c r="D13" s="47"/>
      <c r="E13" s="47"/>
      <c r="F13" s="48">
        <v>2</v>
      </c>
      <c r="G13" s="46"/>
      <c r="H13" s="47"/>
      <c r="I13" s="47"/>
      <c r="J13" s="45">
        <v>2</v>
      </c>
      <c r="K13" s="46"/>
      <c r="L13" s="47"/>
      <c r="M13" s="47"/>
      <c r="N13" s="48">
        <v>2</v>
      </c>
      <c r="O13" s="46"/>
      <c r="P13" s="47"/>
      <c r="Q13" s="86"/>
    </row>
    <row r="14" s="3" customFormat="1" ht="24.95" customHeight="1" spans="2:17">
      <c r="B14" s="45">
        <v>3</v>
      </c>
      <c r="C14" s="46"/>
      <c r="D14" s="47"/>
      <c r="E14" s="47"/>
      <c r="F14" s="48">
        <v>3</v>
      </c>
      <c r="G14" s="46"/>
      <c r="H14" s="47"/>
      <c r="I14" s="47"/>
      <c r="J14" s="45">
        <v>3</v>
      </c>
      <c r="K14" s="46"/>
      <c r="L14" s="47"/>
      <c r="M14" s="47"/>
      <c r="N14" s="48">
        <v>3</v>
      </c>
      <c r="O14" s="46"/>
      <c r="P14" s="47"/>
      <c r="Q14" s="86"/>
    </row>
    <row r="15" s="3" customFormat="1" ht="24.95" customHeight="1" spans="2:17">
      <c r="B15" s="45">
        <v>4</v>
      </c>
      <c r="C15" s="46"/>
      <c r="D15" s="47"/>
      <c r="E15" s="47"/>
      <c r="F15" s="48">
        <v>4</v>
      </c>
      <c r="G15" s="46"/>
      <c r="H15" s="47"/>
      <c r="I15" s="47"/>
      <c r="J15" s="45">
        <v>4</v>
      </c>
      <c r="K15" s="46"/>
      <c r="L15" s="47"/>
      <c r="M15" s="47"/>
      <c r="N15" s="48">
        <v>4</v>
      </c>
      <c r="O15" s="46"/>
      <c r="P15" s="47"/>
      <c r="Q15" s="86"/>
    </row>
    <row r="16" s="3" customFormat="1" ht="24.95" customHeight="1" spans="2:17">
      <c r="B16" s="45">
        <v>5</v>
      </c>
      <c r="C16" s="46"/>
      <c r="D16" s="47"/>
      <c r="E16" s="47"/>
      <c r="F16" s="48">
        <v>5</v>
      </c>
      <c r="G16" s="46"/>
      <c r="H16" s="47"/>
      <c r="I16" s="47"/>
      <c r="J16" s="45">
        <v>5</v>
      </c>
      <c r="K16" s="46"/>
      <c r="L16" s="47"/>
      <c r="M16" s="47"/>
      <c r="N16" s="48">
        <v>5</v>
      </c>
      <c r="O16" s="46"/>
      <c r="P16" s="47"/>
      <c r="Q16" s="86"/>
    </row>
    <row r="17" s="3" customFormat="1" ht="24.95" customHeight="1" spans="2:17">
      <c r="B17" s="45">
        <v>6</v>
      </c>
      <c r="C17" s="46"/>
      <c r="D17" s="47"/>
      <c r="E17" s="47"/>
      <c r="F17" s="48">
        <v>6</v>
      </c>
      <c r="G17" s="46"/>
      <c r="H17" s="47"/>
      <c r="I17" s="47"/>
      <c r="J17" s="45">
        <v>6</v>
      </c>
      <c r="K17" s="46"/>
      <c r="L17" s="47"/>
      <c r="M17" s="47"/>
      <c r="N17" s="48">
        <v>6</v>
      </c>
      <c r="O17" s="46"/>
      <c r="P17" s="47"/>
      <c r="Q17" s="86"/>
    </row>
    <row r="18" s="3" customFormat="1" ht="24.95" customHeight="1" spans="2:17">
      <c r="B18" s="45">
        <v>7</v>
      </c>
      <c r="C18" s="46"/>
      <c r="D18" s="47"/>
      <c r="E18" s="47"/>
      <c r="F18" s="48">
        <v>7</v>
      </c>
      <c r="G18" s="46"/>
      <c r="H18" s="47"/>
      <c r="I18" s="47"/>
      <c r="J18" s="45">
        <v>7</v>
      </c>
      <c r="K18" s="46"/>
      <c r="L18" s="47"/>
      <c r="M18" s="47"/>
      <c r="N18" s="48">
        <v>7</v>
      </c>
      <c r="O18" s="46"/>
      <c r="P18" s="47"/>
      <c r="Q18" s="86"/>
    </row>
    <row r="19" s="3" customFormat="1" ht="24.95" customHeight="1" spans="2:17">
      <c r="B19" s="45">
        <v>8</v>
      </c>
      <c r="C19" s="46"/>
      <c r="D19" s="47"/>
      <c r="E19" s="47"/>
      <c r="F19" s="48">
        <v>8</v>
      </c>
      <c r="G19" s="46"/>
      <c r="H19" s="47"/>
      <c r="I19" s="47"/>
      <c r="J19" s="45">
        <v>8</v>
      </c>
      <c r="K19" s="46"/>
      <c r="L19" s="47"/>
      <c r="M19" s="47"/>
      <c r="N19" s="48">
        <v>8</v>
      </c>
      <c r="O19" s="46"/>
      <c r="P19" s="47"/>
      <c r="Q19" s="86"/>
    </row>
    <row r="20" s="3" customFormat="1" ht="24.95" customHeight="1" spans="2:17">
      <c r="B20" s="45">
        <v>9</v>
      </c>
      <c r="C20" s="46"/>
      <c r="D20" s="47"/>
      <c r="E20" s="47"/>
      <c r="F20" s="48">
        <v>9</v>
      </c>
      <c r="G20" s="46"/>
      <c r="H20" s="47"/>
      <c r="I20" s="47"/>
      <c r="J20" s="45">
        <v>9</v>
      </c>
      <c r="K20" s="46"/>
      <c r="L20" s="47"/>
      <c r="M20" s="47"/>
      <c r="N20" s="48">
        <v>9</v>
      </c>
      <c r="O20" s="46"/>
      <c r="P20" s="47"/>
      <c r="Q20" s="86"/>
    </row>
    <row r="21" s="3" customFormat="1" ht="24.95" customHeight="1" spans="2:17">
      <c r="B21" s="45">
        <v>10</v>
      </c>
      <c r="C21" s="46"/>
      <c r="D21" s="47"/>
      <c r="E21" s="47"/>
      <c r="F21" s="48">
        <v>10</v>
      </c>
      <c r="G21" s="46"/>
      <c r="H21" s="47"/>
      <c r="I21" s="47"/>
      <c r="J21" s="45">
        <v>10</v>
      </c>
      <c r="K21" s="46"/>
      <c r="L21" s="47"/>
      <c r="M21" s="47"/>
      <c r="N21" s="48">
        <v>10</v>
      </c>
      <c r="O21" s="46"/>
      <c r="P21" s="47"/>
      <c r="Q21" s="86"/>
    </row>
    <row r="22" s="3" customFormat="1" ht="24.95" customHeight="1" spans="2:17">
      <c r="B22" s="49" t="s">
        <v>78</v>
      </c>
      <c r="C22" s="50"/>
      <c r="D22" s="51">
        <f>SUM(D12:D21)</f>
        <v>0</v>
      </c>
      <c r="E22" s="51"/>
      <c r="F22" s="50" t="s">
        <v>78</v>
      </c>
      <c r="G22" s="50"/>
      <c r="H22" s="52">
        <f>SUM(H12:H21)</f>
        <v>0</v>
      </c>
      <c r="I22" s="79"/>
      <c r="J22" s="49" t="s">
        <v>78</v>
      </c>
      <c r="K22" s="50"/>
      <c r="L22" s="51">
        <f>SUM(L12:L21)</f>
        <v>0</v>
      </c>
      <c r="M22" s="51"/>
      <c r="N22" s="50" t="s">
        <v>78</v>
      </c>
      <c r="O22" s="50"/>
      <c r="P22" s="52">
        <f>SUM(P12:P21)</f>
        <v>0</v>
      </c>
      <c r="Q22" s="79"/>
    </row>
    <row r="23" ht="24.95" customHeight="1" spans="2:17">
      <c r="B23" s="53" t="s">
        <v>79</v>
      </c>
      <c r="C23" s="54"/>
      <c r="D23" s="54"/>
      <c r="E23" s="54"/>
      <c r="F23" s="54"/>
      <c r="G23" s="55">
        <f>D7+D22-H22</f>
        <v>0</v>
      </c>
      <c r="H23" s="54"/>
      <c r="I23" s="54"/>
      <c r="J23" s="53" t="s">
        <v>79</v>
      </c>
      <c r="K23" s="54"/>
      <c r="L23" s="54"/>
      <c r="M23" s="54"/>
      <c r="N23" s="80"/>
      <c r="O23" s="55">
        <f>L7+L22-P22</f>
        <v>0</v>
      </c>
      <c r="P23" s="54"/>
      <c r="Q23" s="87"/>
    </row>
    <row r="24" customHeight="1" spans="4:13">
      <c r="D24" s="56" t="s">
        <v>80</v>
      </c>
      <c r="L24" s="56" t="s">
        <v>81</v>
      </c>
      <c r="M24" s="3"/>
    </row>
    <row r="25" customHeight="1" spans="4:12">
      <c r="D25" s="56" t="s">
        <v>82</v>
      </c>
      <c r="L25" s="56" t="s">
        <v>82</v>
      </c>
    </row>
  </sheetData>
  <mergeCells count="26">
    <mergeCell ref="O3:Q3"/>
    <mergeCell ref="H4:K4"/>
    <mergeCell ref="N4:P4"/>
    <mergeCell ref="B5:C5"/>
    <mergeCell ref="D5:H5"/>
    <mergeCell ref="J5:K5"/>
    <mergeCell ref="B6:C6"/>
    <mergeCell ref="D6:H6"/>
    <mergeCell ref="J6:K6"/>
    <mergeCell ref="D7:H7"/>
    <mergeCell ref="B9:H9"/>
    <mergeCell ref="J9:Q9"/>
    <mergeCell ref="B10:E10"/>
    <mergeCell ref="F10:I10"/>
    <mergeCell ref="J10:M10"/>
    <mergeCell ref="N10:P10"/>
    <mergeCell ref="B22:C22"/>
    <mergeCell ref="F22:G22"/>
    <mergeCell ref="J22:K22"/>
    <mergeCell ref="N22:O22"/>
    <mergeCell ref="B23:F23"/>
    <mergeCell ref="G23:H23"/>
    <mergeCell ref="J23:N23"/>
    <mergeCell ref="O23:P23"/>
    <mergeCell ref="B7:C8"/>
    <mergeCell ref="J7:K8"/>
  </mergeCells>
  <printOptions horizontalCentered="1"/>
  <pageMargins left="0.551181102362205" right="0.551181102362205" top="0.590551181102362" bottom="0.78740157480315" header="0.511811023622047" footer="0.511811023622047"/>
  <pageSetup paperSize="9" scale="87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银行账户开户申请单</vt:lpstr>
      <vt:lpstr>银行账户销户申请单</vt:lpstr>
      <vt:lpstr>现金盘点表</vt:lpstr>
      <vt:lpstr>银行存款余额调节表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长云张伟</cp:lastModifiedBy>
  <dcterms:created xsi:type="dcterms:W3CDTF">2013-05-09T15:28:00Z</dcterms:created>
  <cp:lastPrinted>2013-05-09T15:33:00Z</cp:lastPrinted>
  <dcterms:modified xsi:type="dcterms:W3CDTF">2024-08-02T16:44:33Z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631090F696B94E19BE028AFBAD3515DF_13</vt:lpwstr>
  </property>
</Properties>
</file>